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20" windowHeight="11020" activeTab="1"/>
  </bookViews>
  <sheets>
    <sheet name="Лист2" sheetId="2" r:id="rId1"/>
    <sheet name="Лист1" sheetId="1" r:id="rId2"/>
  </sheets>
  <externalReferences>
    <externalReference r:id="rId3"/>
    <externalReference r:id="rId4"/>
  </externalReferenc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2" i="1"/>
  <c r="G112"/>
  <c r="E112"/>
  <c r="D104"/>
  <c r="D105"/>
  <c r="D106"/>
  <c r="D107"/>
  <c r="D108"/>
  <c r="D109"/>
  <c r="D110"/>
  <c r="D111"/>
  <c r="C104"/>
  <c r="C105"/>
  <c r="C106"/>
  <c r="C107"/>
  <c r="C108"/>
  <c r="C109"/>
  <c r="C110"/>
  <c r="C111"/>
  <c r="F102"/>
  <c r="G102"/>
  <c r="E102"/>
  <c r="D98"/>
  <c r="D99"/>
  <c r="D100"/>
  <c r="D101"/>
  <c r="C98"/>
  <c r="C99"/>
  <c r="C100"/>
  <c r="C101"/>
  <c r="F96"/>
  <c r="G96"/>
  <c r="E96"/>
  <c r="G92"/>
  <c r="F92"/>
  <c r="E92"/>
  <c r="F88"/>
  <c r="G88"/>
  <c r="E88"/>
  <c r="G83"/>
  <c r="F83"/>
  <c r="E83"/>
  <c r="F54"/>
  <c r="F55"/>
  <c r="G55" s="1"/>
  <c r="F56"/>
  <c r="G56" s="1"/>
  <c r="F57"/>
  <c r="G57" s="1"/>
  <c r="F58"/>
  <c r="G58" s="1"/>
  <c r="F59"/>
  <c r="G59" s="1"/>
  <c r="F60"/>
  <c r="G60" s="1"/>
  <c r="F61"/>
  <c r="G61" s="1"/>
  <c r="F62"/>
  <c r="G62" s="1"/>
  <c r="F63"/>
  <c r="G63" s="1"/>
  <c r="F64"/>
  <c r="G64" s="1"/>
  <c r="F65"/>
  <c r="G65" s="1"/>
  <c r="F66"/>
  <c r="G66" s="1"/>
  <c r="F67"/>
  <c r="G67" s="1"/>
  <c r="F68"/>
  <c r="G68" s="1"/>
  <c r="F69"/>
  <c r="G69" s="1"/>
  <c r="F70"/>
  <c r="G70" s="1"/>
  <c r="F71"/>
  <c r="G71" s="1"/>
  <c r="F72"/>
  <c r="G72" s="1"/>
  <c r="F73"/>
  <c r="G73" s="1"/>
  <c r="F74"/>
  <c r="G74" s="1"/>
  <c r="F75"/>
  <c r="G75" s="1"/>
  <c r="F76"/>
  <c r="G76" s="1"/>
  <c r="F77"/>
  <c r="G77" s="1"/>
  <c r="F78"/>
  <c r="G78" s="1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G52"/>
  <c r="F38"/>
  <c r="F39"/>
  <c r="F40"/>
  <c r="F41"/>
  <c r="F42"/>
  <c r="F43"/>
  <c r="F44"/>
  <c r="F45"/>
  <c r="F46"/>
  <c r="F47"/>
  <c r="F48"/>
  <c r="F49"/>
  <c r="F50"/>
  <c r="F51"/>
  <c r="E38"/>
  <c r="E39"/>
  <c r="E40"/>
  <c r="E41"/>
  <c r="E42"/>
  <c r="E43"/>
  <c r="E44"/>
  <c r="E45"/>
  <c r="E46"/>
  <c r="E47"/>
  <c r="E48"/>
  <c r="E49"/>
  <c r="E50"/>
  <c r="E51"/>
  <c r="D38"/>
  <c r="D39"/>
  <c r="D40"/>
  <c r="D41"/>
  <c r="D42"/>
  <c r="D43"/>
  <c r="D44"/>
  <c r="D45"/>
  <c r="D46"/>
  <c r="D47"/>
  <c r="D48"/>
  <c r="D49"/>
  <c r="D50"/>
  <c r="D51"/>
  <c r="C38"/>
  <c r="C39"/>
  <c r="C40"/>
  <c r="C41"/>
  <c r="C42"/>
  <c r="C43"/>
  <c r="C44"/>
  <c r="C45"/>
  <c r="C46"/>
  <c r="C47"/>
  <c r="C48"/>
  <c r="C49"/>
  <c r="C50"/>
  <c r="C51"/>
  <c r="G31"/>
  <c r="F36"/>
  <c r="G36"/>
  <c r="E36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F79" l="1"/>
  <c r="E79"/>
  <c r="G54"/>
  <c r="G79" s="1"/>
  <c r="F52"/>
  <c r="E52"/>
  <c r="F31"/>
  <c r="E31"/>
  <c r="G9" l="1"/>
  <c r="F9"/>
  <c r="E9"/>
</calcChain>
</file>

<file path=xl/sharedStrings.xml><?xml version="1.0" encoding="utf-8"?>
<sst xmlns="http://schemas.openxmlformats.org/spreadsheetml/2006/main" count="49" uniqueCount="36">
  <si>
    <t>№п/п</t>
  </si>
  <si>
    <t>Найменування</t>
  </si>
  <si>
    <t>Кількість</t>
  </si>
  <si>
    <t>Сума</t>
  </si>
  <si>
    <t>Субрахунок</t>
  </si>
  <si>
    <t>Нараховано знос</t>
  </si>
  <si>
    <t>Інвентарний номер</t>
  </si>
  <si>
    <t>ВСЬОГО по 1013:</t>
  </si>
  <si>
    <t>Рахунок 1013 Будівлі, споруди та передавальні пристрої</t>
  </si>
  <si>
    <t>Рахунок 1014 Машини та обладнання</t>
  </si>
  <si>
    <t>ВСЬОГО по 1014:</t>
  </si>
  <si>
    <t>Рахунок 1016 Інструменти, прилади, інвентар</t>
  </si>
  <si>
    <t>ВСЬОГО по 1017:</t>
  </si>
  <si>
    <t>ВСЬОГО по 1016:</t>
  </si>
  <si>
    <t>Будівля Будинку Культури</t>
  </si>
  <si>
    <t>10490045/1-3</t>
  </si>
  <si>
    <t>Крісла секційні напівмягкі (червоні)</t>
  </si>
  <si>
    <t>Шафа платяна</t>
  </si>
  <si>
    <t>Рахунок 1018 Інші основні засоби</t>
  </si>
  <si>
    <t>Рахунок 1113 Малоцінні необоротні матеріальні активи</t>
  </si>
  <si>
    <t>ВСЬОГО по 1113:</t>
  </si>
  <si>
    <t>Коханівський будинок культури</t>
  </si>
  <si>
    <t>Вишневський сільський клуб</t>
  </si>
  <si>
    <t>Будівля вишневського сільського клубу вул. Зразкова, буд. 64а</t>
  </si>
  <si>
    <t>11130003/1-2</t>
  </si>
  <si>
    <t>Автоматичний захист</t>
  </si>
  <si>
    <t>Електролічильник СА 4-672 М</t>
  </si>
  <si>
    <t>Щит 6А</t>
  </si>
  <si>
    <t>Новолюбимівський сільський клуб</t>
  </si>
  <si>
    <t>Будівля Новолюбимівського клубу, вул. Гвардійська, буд. 56б</t>
  </si>
  <si>
    <t>Телевізор "Changhong"</t>
  </si>
  <si>
    <t>Одяг сцени</t>
  </si>
  <si>
    <t xml:space="preserve">Додаток </t>
  </si>
  <si>
    <t>до рішення Роздольської сільської ради</t>
  </si>
  <si>
    <t>Секретар ради                                                              Тетяна Білецька</t>
  </si>
  <si>
    <t xml:space="preserve">                                                                                                                        від 22.04.2021 №11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</si>
</sst>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/>
    <xf numFmtId="0" fontId="6" fillId="0" borderId="5" xfId="0" applyFont="1" applyBorder="1"/>
    <xf numFmtId="0" fontId="6" fillId="0" borderId="3" xfId="0" applyFont="1" applyBorder="1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1" fontId="1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1%20&#1056;&#1030;&#1050;/&#1054;&#1089;&#1085;&#1086;&#1074;&#1085;&#1110;%20&#1079;&#1072;&#1089;&#1086;&#1073;&#1080;/&#1054;&#1073;&#1086;&#1088;&#1086;&#1090;&#1085;&#1110;%20&#1074;&#1110;&#1076;&#1086;&#1084;&#1086;&#1089;&#1090;&#1110;%202021%20&#1088;&#1110;&#1082;/&#1056;&#1054;&#1047;&#1044;&#1054;&#1051;/&#1054;&#1073;&#1086;&#1088;&#1086;&#1090;&#1082;&#1072;%202021/&#1054;&#1073;&#1086;&#1088;&#1086;&#1090;&#1085;&#1072;&#1103;%20&#1074;&#1077;&#1076;&#1086;&#1084;&#1086;&#1089;&#1090;&#1100;%20&#1087;&#1086;%20&#1086;&#1089;&#1085;.%20&#1089;&#1088;-&#1074;&#1072;&#10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1%20&#1056;&#1030;&#1050;/&#1054;&#1089;&#1085;&#1086;&#1074;&#1085;&#1110;%20&#1079;&#1072;&#1089;&#1086;&#1073;&#1080;/&#1054;&#1073;&#1086;&#1088;&#1086;&#1090;&#1085;&#1110;%20&#1074;&#1110;&#1076;&#1086;&#1084;&#1086;&#1089;&#1090;&#1110;%202021%20&#1088;&#1110;&#1082;/&#1056;&#1054;&#1047;&#1044;&#1054;&#1051;/&#1054;&#1073;&#1086;&#1088;&#1086;&#1090;&#1082;&#1072;%202021/&#1054;&#1073;&#1086;&#1088;&#1086;&#1090;&#1085;&#1072;&#1103;%20&#1074;&#1077;&#1076;&#1086;&#1084;&#1086;&#1089;&#1090;&#1100;%20&#1087;&#1086;%20113%20u%201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10150 сіл.р"/>
      <sheetName val="0111010 ДНЗ"/>
      <sheetName val="0114060 СБК"/>
      <sheetName val="Бібл."/>
      <sheetName val="Тавр.сіл.рада"/>
      <sheetName val="Кохан.сіл.рада "/>
      <sheetName val="СБК "/>
    </sheetNames>
    <sheetDataSet>
      <sheetData sheetId="0"/>
      <sheetData sheetId="1"/>
      <sheetData sheetId="2"/>
      <sheetData sheetId="3"/>
      <sheetData sheetId="4"/>
      <sheetData sheetId="5"/>
      <sheetData sheetId="6">
        <row r="29">
          <cell r="C29" t="str">
            <v>Вокально-інструмент. Оркестр: ударна установка 4 барабани, 1 тарелка, педаль</v>
          </cell>
          <cell r="H29">
            <v>1</v>
          </cell>
          <cell r="I29">
            <v>988</v>
          </cell>
        </row>
        <row r="30">
          <cell r="C30" t="str">
            <v>Електрогітара соло</v>
          </cell>
          <cell r="H30">
            <v>1</v>
          </cell>
          <cell r="I30">
            <v>3501</v>
          </cell>
        </row>
        <row r="31">
          <cell r="C31" t="str">
            <v>Електрогітара бас</v>
          </cell>
          <cell r="H31">
            <v>1</v>
          </cell>
          <cell r="I31">
            <v>4354</v>
          </cell>
        </row>
        <row r="32">
          <cell r="C32" t="str">
            <v>Піаніно "Україна"</v>
          </cell>
          <cell r="H32">
            <v>1</v>
          </cell>
          <cell r="I32">
            <v>1029</v>
          </cell>
        </row>
        <row r="33">
          <cell r="C33" t="str">
            <v xml:space="preserve">Стіл більярдний </v>
          </cell>
          <cell r="H33">
            <v>1</v>
          </cell>
          <cell r="I33">
            <v>1811</v>
          </cell>
        </row>
        <row r="34">
          <cell r="C34" t="str">
            <v>Одяг сцени</v>
          </cell>
          <cell r="H34">
            <v>1</v>
          </cell>
          <cell r="I34">
            <v>1396</v>
          </cell>
        </row>
        <row r="35">
          <cell r="C35" t="str">
            <v>Екран</v>
          </cell>
          <cell r="H35">
            <v>1</v>
          </cell>
          <cell r="I35">
            <v>2267</v>
          </cell>
        </row>
        <row r="36">
          <cell r="C36" t="str">
            <v>Підсилювач мікшер актив с DSP DJL J8D</v>
          </cell>
          <cell r="H36">
            <v>1</v>
          </cell>
          <cell r="I36">
            <v>2883</v>
          </cell>
        </row>
        <row r="37">
          <cell r="C37" t="str">
            <v>Акустична система DJLF-112Q</v>
          </cell>
          <cell r="H37">
            <v>2</v>
          </cell>
          <cell r="I37">
            <v>2696</v>
          </cell>
        </row>
        <row r="38">
          <cell r="C38" t="str">
            <v>Beyerdynamic TG50d Мікрофон</v>
          </cell>
          <cell r="H38">
            <v>1</v>
          </cell>
          <cell r="I38">
            <v>1290</v>
          </cell>
        </row>
        <row r="39">
          <cell r="C39" t="str">
            <v>Мікрофон набір SoudKing</v>
          </cell>
          <cell r="H39">
            <v>1</v>
          </cell>
          <cell r="I39">
            <v>1097</v>
          </cell>
        </row>
        <row r="40">
          <cell r="C40" t="str">
            <v>Лазер DJ-85 RG</v>
          </cell>
          <cell r="H40">
            <v>1</v>
          </cell>
          <cell r="I40">
            <v>1722</v>
          </cell>
        </row>
        <row r="41">
          <cell r="C41" t="str">
            <v>Ноутбук LENOVO</v>
          </cell>
          <cell r="H41">
            <v>1</v>
          </cell>
          <cell r="I41">
            <v>11499</v>
          </cell>
        </row>
        <row r="42">
          <cell r="C42" t="str">
            <v>Нетбук AceR</v>
          </cell>
          <cell r="H42">
            <v>1</v>
          </cell>
          <cell r="I42">
            <v>3090</v>
          </cell>
        </row>
        <row r="43">
          <cell r="C43" t="str">
            <v>Тенісний стіл</v>
          </cell>
          <cell r="H43">
            <v>3</v>
          </cell>
          <cell r="I43">
            <v>5151</v>
          </cell>
        </row>
        <row r="44">
          <cell r="C44" t="str">
            <v>Синтезатор "Ямаха"</v>
          </cell>
          <cell r="H44">
            <v>1</v>
          </cell>
          <cell r="I44">
            <v>2034</v>
          </cell>
        </row>
        <row r="45">
          <cell r="C45" t="str">
            <v>Цифрова камера SONY Cybershot DSC-H300 Чорний</v>
          </cell>
          <cell r="H45">
            <v>1</v>
          </cell>
          <cell r="I45">
            <v>3916</v>
          </cell>
        </row>
        <row r="46">
          <cell r="C46" t="str">
            <v>Телевізор кінотеатр</v>
          </cell>
          <cell r="H46">
            <v>1</v>
          </cell>
          <cell r="I46">
            <v>1161</v>
          </cell>
        </row>
        <row r="47">
          <cell r="C47" t="str">
            <v>Домашній кінотеатр "LG"</v>
          </cell>
          <cell r="H47">
            <v>1</v>
          </cell>
          <cell r="I47">
            <v>1731</v>
          </cell>
        </row>
        <row r="48">
          <cell r="C48" t="str">
            <v>Акустична система MICROLAB з DVD програвачем SATURN</v>
          </cell>
          <cell r="H48">
            <v>1</v>
          </cell>
          <cell r="I48">
            <v>1494</v>
          </cell>
        </row>
        <row r="57">
          <cell r="B57">
            <v>10941013</v>
          </cell>
          <cell r="C57" t="str">
            <v>Шаровари чоловічі</v>
          </cell>
          <cell r="H57">
            <v>4</v>
          </cell>
          <cell r="I57">
            <v>1940</v>
          </cell>
        </row>
        <row r="58">
          <cell r="B58">
            <v>10941014</v>
          </cell>
          <cell r="C58" t="str">
            <v>Шапка козача чоловіча</v>
          </cell>
          <cell r="H58">
            <v>3</v>
          </cell>
          <cell r="I58">
            <v>1500</v>
          </cell>
        </row>
        <row r="59">
          <cell r="B59">
            <v>10941015</v>
          </cell>
          <cell r="C59" t="str">
            <v>Жупан чоловічий</v>
          </cell>
          <cell r="H59">
            <v>4</v>
          </cell>
          <cell r="I59">
            <v>7200</v>
          </cell>
        </row>
        <row r="60">
          <cell r="B60">
            <v>10941016</v>
          </cell>
          <cell r="C60" t="str">
            <v>Штани чоловічі</v>
          </cell>
          <cell r="H60">
            <v>3</v>
          </cell>
          <cell r="I60">
            <v>1500</v>
          </cell>
        </row>
        <row r="61">
          <cell r="B61">
            <v>10941017</v>
          </cell>
          <cell r="C61" t="str">
            <v>Вишиванка чоловіча</v>
          </cell>
          <cell r="H61">
            <v>4</v>
          </cell>
          <cell r="I61">
            <v>3000</v>
          </cell>
        </row>
        <row r="62">
          <cell r="B62">
            <v>10941019</v>
          </cell>
          <cell r="C62" t="str">
            <v>Чоботи чоловічі</v>
          </cell>
          <cell r="H62">
            <v>1</v>
          </cell>
          <cell r="I62">
            <v>2200</v>
          </cell>
        </row>
        <row r="63">
          <cell r="B63">
            <v>10941020</v>
          </cell>
          <cell r="C63" t="str">
            <v>Жилетка жіноча</v>
          </cell>
          <cell r="H63">
            <v>3</v>
          </cell>
          <cell r="I63">
            <v>2850</v>
          </cell>
        </row>
        <row r="64">
          <cell r="B64">
            <v>10941021</v>
          </cell>
          <cell r="C64" t="str">
            <v>Вишиванка жіноча</v>
          </cell>
          <cell r="H64">
            <v>3</v>
          </cell>
          <cell r="I64">
            <v>1950</v>
          </cell>
        </row>
        <row r="65">
          <cell r="B65">
            <v>10941022</v>
          </cell>
          <cell r="C65" t="str">
            <v>Плахта жіноча</v>
          </cell>
          <cell r="H65">
            <v>3</v>
          </cell>
          <cell r="I65">
            <v>1440</v>
          </cell>
        </row>
        <row r="66">
          <cell r="B66">
            <v>10941023</v>
          </cell>
          <cell r="C66" t="str">
            <v>Плаття жіноче</v>
          </cell>
          <cell r="H66">
            <v>3</v>
          </cell>
          <cell r="I66">
            <v>3600</v>
          </cell>
        </row>
        <row r="67">
          <cell r="B67">
            <v>10941024</v>
          </cell>
          <cell r="C67" t="str">
            <v>Чобітки жіночі</v>
          </cell>
          <cell r="H67">
            <v>2</v>
          </cell>
          <cell r="I67">
            <v>4400</v>
          </cell>
        </row>
        <row r="68">
          <cell r="B68">
            <v>10941025</v>
          </cell>
          <cell r="C68" t="str">
            <v>Чоловічі вишиванки</v>
          </cell>
          <cell r="H68">
            <v>4</v>
          </cell>
          <cell r="I68">
            <v>3600</v>
          </cell>
        </row>
        <row r="69">
          <cell r="B69">
            <v>10941026</v>
          </cell>
          <cell r="C69" t="str">
            <v>Жіночі вишиванки</v>
          </cell>
          <cell r="H69">
            <v>4</v>
          </cell>
          <cell r="I69">
            <v>3200</v>
          </cell>
        </row>
        <row r="70">
          <cell r="B70">
            <v>10941027</v>
          </cell>
          <cell r="C70" t="str">
            <v>Сукні вишиті жіночі</v>
          </cell>
          <cell r="H70">
            <v>4</v>
          </cell>
          <cell r="I70">
            <v>6000</v>
          </cell>
        </row>
        <row r="85">
          <cell r="B85">
            <v>10630001</v>
          </cell>
          <cell r="C85" t="str">
            <v>Шафа для одягу</v>
          </cell>
        </row>
        <row r="86">
          <cell r="B86">
            <v>10630001</v>
          </cell>
          <cell r="C86" t="str">
            <v>Шафа книжкова</v>
          </cell>
        </row>
        <row r="87">
          <cell r="B87">
            <v>10630001</v>
          </cell>
          <cell r="C87" t="str">
            <v>Шафа книжкова</v>
          </cell>
        </row>
        <row r="88">
          <cell r="B88">
            <v>10630004</v>
          </cell>
          <cell r="C88" t="str">
            <v>Стільці секційні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110150 сіл.рада"/>
      <sheetName val="0111010 ДНЗ"/>
      <sheetName val="0114030 бібл"/>
      <sheetName val="0114060 СБК"/>
      <sheetName val="бібл (Кохане, Таврія,)"/>
      <sheetName val="Тавр.сільс.рада"/>
      <sheetName val="Кохан.сільс.рада "/>
      <sheetName val="СБ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1">
          <cell r="B61" t="str">
            <v>111300001/1-4</v>
          </cell>
          <cell r="C61" t="str">
            <v>Столи без тумбочок</v>
          </cell>
          <cell r="H61">
            <v>4</v>
          </cell>
          <cell r="I61">
            <v>222</v>
          </cell>
        </row>
        <row r="62">
          <cell r="B62">
            <v>111300002</v>
          </cell>
          <cell r="C62" t="str">
            <v>Шкафи книжні</v>
          </cell>
          <cell r="H62">
            <v>1</v>
          </cell>
          <cell r="I62">
            <v>85</v>
          </cell>
        </row>
        <row r="63">
          <cell r="B63">
            <v>111300008</v>
          </cell>
          <cell r="C63" t="str">
            <v>Вивіска БК</v>
          </cell>
          <cell r="H63">
            <v>1</v>
          </cell>
          <cell r="I63">
            <v>30</v>
          </cell>
        </row>
        <row r="64">
          <cell r="B64">
            <v>111300010</v>
          </cell>
          <cell r="C64" t="str">
            <v>Вішалка стояча</v>
          </cell>
          <cell r="H64">
            <v>3</v>
          </cell>
          <cell r="I64">
            <v>52</v>
          </cell>
        </row>
        <row r="65">
          <cell r="B65">
            <v>111300009</v>
          </cell>
          <cell r="C65" t="str">
            <v>Гардини білі 18,5 м</v>
          </cell>
          <cell r="H65">
            <v>2</v>
          </cell>
          <cell r="I65">
            <v>283</v>
          </cell>
        </row>
        <row r="66">
          <cell r="B66">
            <v>111300012</v>
          </cell>
          <cell r="C66" t="str">
            <v>Електроконвектори "Термія"</v>
          </cell>
          <cell r="H66">
            <v>1</v>
          </cell>
          <cell r="I66">
            <v>306</v>
          </cell>
        </row>
        <row r="67">
          <cell r="B67">
            <v>111300007</v>
          </cell>
          <cell r="C67" t="str">
            <v>Столи двотумбові</v>
          </cell>
          <cell r="H67">
            <v>2</v>
          </cell>
          <cell r="I67">
            <v>209</v>
          </cell>
        </row>
        <row r="68">
          <cell r="B68">
            <v>111300004</v>
          </cell>
          <cell r="C68" t="str">
            <v>Трюмо зеркальне</v>
          </cell>
          <cell r="H68">
            <v>1</v>
          </cell>
          <cell r="I68">
            <v>120</v>
          </cell>
        </row>
        <row r="69">
          <cell r="B69">
            <v>111300014</v>
          </cell>
          <cell r="C69" t="str">
            <v>Фільтр мережевий</v>
          </cell>
          <cell r="H69">
            <v>1</v>
          </cell>
          <cell r="I69">
            <v>34</v>
          </cell>
        </row>
        <row r="70">
          <cell r="B70">
            <v>111300005</v>
          </cell>
          <cell r="C70" t="str">
            <v>Стільчик для ударної установки</v>
          </cell>
          <cell r="H70">
            <v>1</v>
          </cell>
          <cell r="I70">
            <v>22</v>
          </cell>
        </row>
        <row r="71">
          <cell r="B71">
            <v>111300006</v>
          </cell>
          <cell r="C71" t="str">
            <v>Стільці</v>
          </cell>
          <cell r="H71">
            <v>5</v>
          </cell>
          <cell r="I71">
            <v>97</v>
          </cell>
        </row>
        <row r="72">
          <cell r="B72">
            <v>111300011</v>
          </cell>
          <cell r="C72" t="str">
            <v>Стійка для мікрофону</v>
          </cell>
          <cell r="H72">
            <v>3</v>
          </cell>
          <cell r="I72">
            <v>309</v>
          </cell>
        </row>
        <row r="73">
          <cell r="B73">
            <v>111300018</v>
          </cell>
          <cell r="C73" t="str">
            <v>Електролічильник</v>
          </cell>
          <cell r="H73">
            <v>1</v>
          </cell>
          <cell r="I73">
            <v>1950</v>
          </cell>
        </row>
        <row r="74">
          <cell r="B74">
            <v>111300019</v>
          </cell>
          <cell r="C74" t="str">
            <v>Гітара акустична</v>
          </cell>
          <cell r="H74">
            <v>1</v>
          </cell>
          <cell r="I74">
            <v>2145</v>
          </cell>
        </row>
        <row r="75">
          <cell r="B75">
            <v>111300020</v>
          </cell>
          <cell r="C75" t="str">
            <v>Зарядний пристрій для фотокамери ENER GIZER Mini Oharger x HR FF 2000</v>
          </cell>
          <cell r="H75">
            <v>2</v>
          </cell>
          <cell r="I75">
            <v>500</v>
          </cell>
        </row>
        <row r="76">
          <cell r="B76">
            <v>111300021</v>
          </cell>
          <cell r="C76" t="str">
            <v>Сумка для фотокамери CASE LOGIC DCB 305K (чорна)</v>
          </cell>
          <cell r="H76">
            <v>1</v>
          </cell>
          <cell r="I76">
            <v>333</v>
          </cell>
        </row>
        <row r="77">
          <cell r="B77">
            <v>111300022</v>
          </cell>
          <cell r="C77" t="str">
            <v>Штатив НАМА 4161 Star-61</v>
          </cell>
          <cell r="H77">
            <v>1</v>
          </cell>
          <cell r="I77">
            <v>583</v>
          </cell>
        </row>
        <row r="78">
          <cell r="B78">
            <v>111300023</v>
          </cell>
          <cell r="C78" t="str">
            <v>Карта памяті TR ANSCEND mikro SDHC 32 GB Class 10 uns-1</v>
          </cell>
          <cell r="H78">
            <v>1</v>
          </cell>
          <cell r="I78">
            <v>358</v>
          </cell>
        </row>
        <row r="79">
          <cell r="B79">
            <v>111300017</v>
          </cell>
          <cell r="C79" t="str">
            <v>Новорічна синтетична ялинка 2,5 м</v>
          </cell>
          <cell r="H79">
            <v>2</v>
          </cell>
          <cell r="I79">
            <v>3000</v>
          </cell>
        </row>
        <row r="80">
          <cell r="B80">
            <v>111300010</v>
          </cell>
          <cell r="C80" t="str">
            <v>Екран в чохлі</v>
          </cell>
          <cell r="H80">
            <v>1</v>
          </cell>
          <cell r="I80">
            <v>200</v>
          </cell>
        </row>
        <row r="81">
          <cell r="B81">
            <v>111300024</v>
          </cell>
          <cell r="C81" t="str">
            <v>Мікрофони</v>
          </cell>
          <cell r="H81">
            <v>3</v>
          </cell>
          <cell r="I81">
            <v>3517</v>
          </cell>
        </row>
        <row r="82">
          <cell r="B82">
            <v>111300025</v>
          </cell>
          <cell r="C82" t="str">
            <v>Крісла секційні деревяні</v>
          </cell>
          <cell r="H82">
            <v>14</v>
          </cell>
          <cell r="I82">
            <v>61</v>
          </cell>
        </row>
        <row r="83">
          <cell r="B83">
            <v>111300025</v>
          </cell>
          <cell r="C83" t="str">
            <v>Караоке SP-2018 2 - chann with</v>
          </cell>
          <cell r="H83">
            <v>1</v>
          </cell>
          <cell r="I83">
            <v>450</v>
          </cell>
        </row>
        <row r="84">
          <cell r="B84">
            <v>111300025</v>
          </cell>
          <cell r="C84" t="str">
            <v>Програвач DVD ODEON DVD-100 Silver</v>
          </cell>
          <cell r="H84">
            <v>1</v>
          </cell>
          <cell r="I84">
            <v>450</v>
          </cell>
        </row>
        <row r="85">
          <cell r="B85" t="str">
            <v>111300026/1-2</v>
          </cell>
          <cell r="C85" t="str">
            <v>Стилаж книжний</v>
          </cell>
          <cell r="H85">
            <v>2</v>
          </cell>
          <cell r="I85">
            <v>53</v>
          </cell>
        </row>
        <row r="95">
          <cell r="B95" t="str">
            <v>111300001/1-2</v>
          </cell>
          <cell r="C95" t="str">
            <v>Столи без тумбочок</v>
          </cell>
        </row>
        <row r="96">
          <cell r="B96" t="str">
            <v>111300005/1-10</v>
          </cell>
          <cell r="C96" t="str">
            <v>Карнизи</v>
          </cell>
        </row>
        <row r="97">
          <cell r="B97" t="str">
            <v>111300004/1-14</v>
          </cell>
          <cell r="C97" t="str">
            <v>Портьери</v>
          </cell>
        </row>
        <row r="98">
          <cell r="B98">
            <v>111300003</v>
          </cell>
          <cell r="C98" t="str">
            <v>Трюмо зеркальне</v>
          </cell>
        </row>
        <row r="99">
          <cell r="B99">
            <v>111300006</v>
          </cell>
          <cell r="C99" t="str">
            <v>Електролічильник</v>
          </cell>
        </row>
        <row r="100">
          <cell r="B100">
            <v>111300007</v>
          </cell>
          <cell r="C100" t="str">
            <v>Щит 6А</v>
          </cell>
        </row>
        <row r="101">
          <cell r="B101">
            <v>111300008</v>
          </cell>
          <cell r="C101" t="str">
            <v>Автоматичний захист</v>
          </cell>
        </row>
        <row r="102">
          <cell r="B102" t="str">
            <v>111300002/1-3</v>
          </cell>
          <cell r="C102" t="str">
            <v>Столи однотумбові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3"/>
  <sheetViews>
    <sheetView tabSelected="1" topLeftCell="A151" workbookViewId="0">
      <selection activeCell="J9" sqref="J9"/>
    </sheetView>
  </sheetViews>
  <sheetFormatPr defaultRowHeight="14.5"/>
  <cols>
    <col min="2" max="2" width="14.453125" customWidth="1"/>
    <col min="3" max="3" width="20.81640625" bestFit="1" customWidth="1"/>
    <col min="4" max="4" width="37.1796875" customWidth="1"/>
    <col min="5" max="5" width="14.81640625" customWidth="1"/>
    <col min="6" max="6" width="17.81640625" customWidth="1"/>
    <col min="7" max="7" width="17.81640625" bestFit="1" customWidth="1"/>
  </cols>
  <sheetData>
    <row r="1" spans="1:7" ht="18">
      <c r="A1" s="27"/>
      <c r="B1" s="27"/>
      <c r="C1" s="27"/>
      <c r="D1" s="27"/>
      <c r="E1" s="27"/>
      <c r="F1" s="34" t="s">
        <v>32</v>
      </c>
      <c r="G1" s="34"/>
    </row>
    <row r="2" spans="1:7" ht="18">
      <c r="A2" s="27"/>
      <c r="B2" s="27"/>
      <c r="C2" s="27"/>
      <c r="D2" s="27"/>
      <c r="E2" s="27"/>
      <c r="F2" s="27" t="s">
        <v>33</v>
      </c>
      <c r="G2" s="27"/>
    </row>
    <row r="3" spans="1:7" ht="18">
      <c r="A3" s="34" t="s">
        <v>35</v>
      </c>
      <c r="B3" s="34"/>
      <c r="C3" s="34"/>
      <c r="D3" s="34"/>
      <c r="E3" s="34"/>
      <c r="F3" s="34"/>
      <c r="G3" s="34"/>
    </row>
    <row r="5" spans="1:7">
      <c r="A5" s="4" t="s">
        <v>0</v>
      </c>
      <c r="B5" s="4" t="s">
        <v>4</v>
      </c>
      <c r="C5" s="4" t="s">
        <v>6</v>
      </c>
      <c r="D5" s="4" t="s">
        <v>1</v>
      </c>
      <c r="E5" s="4" t="s">
        <v>2</v>
      </c>
      <c r="F5" s="4" t="s">
        <v>3</v>
      </c>
      <c r="G5" s="4" t="s">
        <v>5</v>
      </c>
    </row>
    <row r="6" spans="1:7" ht="15">
      <c r="A6" s="35" t="s">
        <v>21</v>
      </c>
      <c r="B6" s="36"/>
      <c r="C6" s="36"/>
      <c r="D6" s="36"/>
      <c r="E6" s="36"/>
      <c r="F6" s="36"/>
      <c r="G6" s="37"/>
    </row>
    <row r="7" spans="1:7">
      <c r="A7" s="39" t="s">
        <v>8</v>
      </c>
      <c r="B7" s="40"/>
      <c r="C7" s="40"/>
      <c r="D7" s="40"/>
      <c r="E7" s="40"/>
      <c r="F7" s="40"/>
      <c r="G7" s="43"/>
    </row>
    <row r="8" spans="1:7">
      <c r="A8" s="1">
        <v>1</v>
      </c>
      <c r="B8" s="1">
        <v>1013</v>
      </c>
      <c r="C8" s="1">
        <v>10310481</v>
      </c>
      <c r="D8" s="6" t="s">
        <v>14</v>
      </c>
      <c r="E8" s="1">
        <v>1</v>
      </c>
      <c r="F8" s="3">
        <v>252484</v>
      </c>
      <c r="G8" s="3">
        <v>252484</v>
      </c>
    </row>
    <row r="9" spans="1:7">
      <c r="A9" s="39" t="s">
        <v>7</v>
      </c>
      <c r="B9" s="40"/>
      <c r="C9" s="40"/>
      <c r="D9" s="43"/>
      <c r="E9" s="5">
        <f>SUM(E8:E8)</f>
        <v>1</v>
      </c>
      <c r="F9" s="2">
        <f>SUM(F8:F8)</f>
        <v>252484</v>
      </c>
      <c r="G9" s="2">
        <f>SUM(G8:G8)</f>
        <v>252484</v>
      </c>
    </row>
    <row r="10" spans="1:7">
      <c r="A10" s="38" t="s">
        <v>9</v>
      </c>
      <c r="B10" s="38"/>
      <c r="C10" s="38"/>
      <c r="D10" s="38"/>
      <c r="E10" s="38"/>
      <c r="F10" s="38"/>
      <c r="G10" s="38"/>
    </row>
    <row r="11" spans="1:7" ht="28">
      <c r="A11" s="1">
        <v>1</v>
      </c>
      <c r="B11" s="1">
        <v>1014</v>
      </c>
      <c r="C11" s="1">
        <v>10490004</v>
      </c>
      <c r="D11" s="6" t="str">
        <f>'[1]СБК '!C29</f>
        <v>Вокально-інструмент. Оркестр: ударна установка 4 барабани, 1 тарелка, педаль</v>
      </c>
      <c r="E11" s="1">
        <f>'[1]СБК '!H29</f>
        <v>1</v>
      </c>
      <c r="F11" s="3">
        <f>'[1]СБК '!I29</f>
        <v>988</v>
      </c>
      <c r="G11" s="3">
        <v>988</v>
      </c>
    </row>
    <row r="12" spans="1:7">
      <c r="A12" s="1">
        <v>2</v>
      </c>
      <c r="B12" s="1">
        <v>1014</v>
      </c>
      <c r="C12" s="1">
        <v>10490049</v>
      </c>
      <c r="D12" s="6" t="str">
        <f>'[1]СБК '!C30</f>
        <v>Електрогітара соло</v>
      </c>
      <c r="E12" s="1">
        <f>'[1]СБК '!H30</f>
        <v>1</v>
      </c>
      <c r="F12" s="3">
        <f>'[1]СБК '!I30</f>
        <v>3501</v>
      </c>
      <c r="G12" s="3">
        <v>1779</v>
      </c>
    </row>
    <row r="13" spans="1:7">
      <c r="A13" s="1">
        <v>3</v>
      </c>
      <c r="B13" s="1">
        <v>1014</v>
      </c>
      <c r="C13" s="1">
        <v>10490050</v>
      </c>
      <c r="D13" s="6" t="str">
        <f>'[1]СБК '!C31</f>
        <v>Електрогітара бас</v>
      </c>
      <c r="E13" s="1">
        <f>'[1]СБК '!H31</f>
        <v>1</v>
      </c>
      <c r="F13" s="3">
        <f>'[1]СБК '!I31</f>
        <v>4354</v>
      </c>
      <c r="G13" s="3">
        <v>2211</v>
      </c>
    </row>
    <row r="14" spans="1:7">
      <c r="A14" s="1">
        <v>4</v>
      </c>
      <c r="B14" s="1">
        <v>1014</v>
      </c>
      <c r="C14" s="1">
        <v>10490023</v>
      </c>
      <c r="D14" s="6" t="str">
        <f>'[1]СБК '!C32</f>
        <v>Піаніно "Україна"</v>
      </c>
      <c r="E14" s="1">
        <f>'[1]СБК '!H32</f>
        <v>1</v>
      </c>
      <c r="F14" s="3">
        <f>'[1]СБК '!I32</f>
        <v>1029</v>
      </c>
      <c r="G14" s="3">
        <v>1029</v>
      </c>
    </row>
    <row r="15" spans="1:7">
      <c r="A15" s="1">
        <v>5</v>
      </c>
      <c r="B15" s="1">
        <v>1014</v>
      </c>
      <c r="C15" s="1">
        <v>10490025</v>
      </c>
      <c r="D15" s="6" t="str">
        <f>'[1]СБК '!C33</f>
        <v xml:space="preserve">Стіл більярдний </v>
      </c>
      <c r="E15" s="1">
        <f>'[1]СБК '!H33</f>
        <v>1</v>
      </c>
      <c r="F15" s="3">
        <f>'[1]СБК '!I33</f>
        <v>1811</v>
      </c>
      <c r="G15" s="3">
        <v>1811</v>
      </c>
    </row>
    <row r="16" spans="1:7">
      <c r="A16" s="1">
        <v>6</v>
      </c>
      <c r="B16" s="1">
        <v>1014</v>
      </c>
      <c r="C16" s="1">
        <v>10490018</v>
      </c>
      <c r="D16" s="6" t="str">
        <f>'[1]СБК '!C34</f>
        <v>Одяг сцени</v>
      </c>
      <c r="E16" s="1">
        <f>'[1]СБК '!H34</f>
        <v>1</v>
      </c>
      <c r="F16" s="3">
        <f>'[1]СБК '!I34</f>
        <v>1396</v>
      </c>
      <c r="G16" s="3">
        <v>1311</v>
      </c>
    </row>
    <row r="17" spans="1:7">
      <c r="A17" s="1">
        <v>7</v>
      </c>
      <c r="B17" s="1">
        <v>1014</v>
      </c>
      <c r="C17" s="1">
        <v>10490034</v>
      </c>
      <c r="D17" s="6" t="str">
        <f>'[1]СБК '!C35</f>
        <v>Екран</v>
      </c>
      <c r="E17" s="1">
        <f>'[1]СБК '!H35</f>
        <v>1</v>
      </c>
      <c r="F17" s="3">
        <f>'[1]СБК '!I35</f>
        <v>2267</v>
      </c>
      <c r="G17" s="3">
        <v>2267</v>
      </c>
    </row>
    <row r="18" spans="1:7">
      <c r="A18" s="1">
        <v>8</v>
      </c>
      <c r="B18" s="1">
        <v>1014</v>
      </c>
      <c r="C18" s="1">
        <v>10490039</v>
      </c>
      <c r="D18" s="6" t="str">
        <f>'[1]СБК '!C36</f>
        <v>Підсилювач мікшер актив с DSP DJL J8D</v>
      </c>
      <c r="E18" s="1">
        <f>'[1]СБК '!H36</f>
        <v>1</v>
      </c>
      <c r="F18" s="3">
        <f>'[1]СБК '!I36</f>
        <v>2883</v>
      </c>
      <c r="G18" s="3">
        <v>2593</v>
      </c>
    </row>
    <row r="19" spans="1:7">
      <c r="A19" s="1">
        <v>9</v>
      </c>
      <c r="B19" s="1">
        <v>1014</v>
      </c>
      <c r="C19" s="1">
        <v>10490040</v>
      </c>
      <c r="D19" s="6" t="str">
        <f>'[1]СБК '!C37</f>
        <v>Акустична система DJLF-112Q</v>
      </c>
      <c r="E19" s="1">
        <f>'[1]СБК '!H37</f>
        <v>2</v>
      </c>
      <c r="F19" s="3">
        <f>'[1]СБК '!I37</f>
        <v>2696</v>
      </c>
      <c r="G19" s="3">
        <v>2428</v>
      </c>
    </row>
    <row r="20" spans="1:7">
      <c r="A20" s="1">
        <v>10</v>
      </c>
      <c r="B20" s="1">
        <v>1014</v>
      </c>
      <c r="C20" s="1">
        <v>10490041</v>
      </c>
      <c r="D20" s="6" t="str">
        <f>'[1]СБК '!C38</f>
        <v>Beyerdynamic TG50d Мікрофон</v>
      </c>
      <c r="E20" s="1">
        <f>'[1]СБК '!H38</f>
        <v>1</v>
      </c>
      <c r="F20" s="3">
        <f>'[1]СБК '!I38</f>
        <v>1290</v>
      </c>
      <c r="G20" s="3">
        <v>1032</v>
      </c>
    </row>
    <row r="21" spans="1:7">
      <c r="A21" s="1">
        <v>11</v>
      </c>
      <c r="B21" s="1">
        <v>1014</v>
      </c>
      <c r="C21" s="1">
        <v>10490042</v>
      </c>
      <c r="D21" s="6" t="str">
        <f>'[1]СБК '!C39</f>
        <v>Мікрофон набір SoudKing</v>
      </c>
      <c r="E21" s="1">
        <f>'[1]СБК '!H39</f>
        <v>1</v>
      </c>
      <c r="F21" s="3">
        <f>'[1]СБК '!I39</f>
        <v>1097</v>
      </c>
      <c r="G21" s="3">
        <v>879</v>
      </c>
    </row>
    <row r="22" spans="1:7">
      <c r="A22" s="1">
        <v>12</v>
      </c>
      <c r="B22" s="1">
        <v>1014</v>
      </c>
      <c r="C22" s="1">
        <v>10490043</v>
      </c>
      <c r="D22" s="6" t="str">
        <f>'[1]СБК '!C40</f>
        <v>Лазер DJ-85 RG</v>
      </c>
      <c r="E22" s="1">
        <f>'[1]СБК '!H40</f>
        <v>1</v>
      </c>
      <c r="F22" s="3">
        <f>'[1]СБК '!I40</f>
        <v>1722</v>
      </c>
      <c r="G22" s="3">
        <v>1377</v>
      </c>
    </row>
    <row r="23" spans="1:7">
      <c r="A23" s="1">
        <v>13</v>
      </c>
      <c r="B23" s="1">
        <v>1014</v>
      </c>
      <c r="C23" s="1">
        <v>10480050</v>
      </c>
      <c r="D23" s="6" t="str">
        <f>'[1]СБК '!C41</f>
        <v>Ноутбук LENOVO</v>
      </c>
      <c r="E23" s="1">
        <f>'[1]СБК '!H41</f>
        <v>1</v>
      </c>
      <c r="F23" s="3">
        <f>'[1]СБК '!I41</f>
        <v>11499</v>
      </c>
      <c r="G23" s="3">
        <v>2491</v>
      </c>
    </row>
    <row r="24" spans="1:7">
      <c r="A24" s="1">
        <v>14</v>
      </c>
      <c r="B24" s="1">
        <v>1014</v>
      </c>
      <c r="C24" s="1">
        <v>10480001</v>
      </c>
      <c r="D24" s="6" t="str">
        <f>'[1]СБК '!C42</f>
        <v>Нетбук AceR</v>
      </c>
      <c r="E24" s="1">
        <f>'[1]СБК '!H42</f>
        <v>1</v>
      </c>
      <c r="F24" s="3">
        <f>'[1]СБК '!I42</f>
        <v>3090</v>
      </c>
      <c r="G24" s="3">
        <v>2472</v>
      </c>
    </row>
    <row r="25" spans="1:7">
      <c r="A25" s="1">
        <v>15</v>
      </c>
      <c r="B25" s="1">
        <v>1014</v>
      </c>
      <c r="C25" s="1" t="s">
        <v>15</v>
      </c>
      <c r="D25" s="6" t="str">
        <f>'[1]СБК '!C43</f>
        <v>Тенісний стіл</v>
      </c>
      <c r="E25" s="13">
        <f>'[1]СБК '!H43</f>
        <v>3</v>
      </c>
      <c r="F25" s="14">
        <f>'[1]СБК '!I43</f>
        <v>5151</v>
      </c>
      <c r="G25" s="14">
        <v>3606</v>
      </c>
    </row>
    <row r="26" spans="1:7">
      <c r="A26" s="1">
        <v>16</v>
      </c>
      <c r="B26" s="1">
        <v>1014</v>
      </c>
      <c r="C26" s="1">
        <v>10490044</v>
      </c>
      <c r="D26" s="22" t="str">
        <f>'[1]СБК '!C44</f>
        <v>Синтезатор "Ямаха"</v>
      </c>
      <c r="E26" s="13">
        <f>'[1]СБК '!H44</f>
        <v>1</v>
      </c>
      <c r="F26" s="14">
        <f>'[1]СБК '!I44</f>
        <v>2034</v>
      </c>
      <c r="G26" s="14">
        <v>1625</v>
      </c>
    </row>
    <row r="27" spans="1:7" ht="28">
      <c r="A27" s="1">
        <v>17</v>
      </c>
      <c r="B27" s="1">
        <v>1014</v>
      </c>
      <c r="C27" s="1">
        <v>10490048</v>
      </c>
      <c r="D27" s="6" t="str">
        <f>'[1]СБК '!C45</f>
        <v>Цифрова камера SONY Cybershot DSC-H300 Чорний</v>
      </c>
      <c r="E27" s="13">
        <f>'[1]СБК '!H45</f>
        <v>1</v>
      </c>
      <c r="F27" s="14">
        <f>'[1]СБК '!I45</f>
        <v>3916</v>
      </c>
      <c r="G27" s="14">
        <v>2156</v>
      </c>
    </row>
    <row r="28" spans="1:7">
      <c r="A28" s="1">
        <v>18</v>
      </c>
      <c r="B28" s="1">
        <v>1014</v>
      </c>
      <c r="C28" s="1">
        <v>1490015</v>
      </c>
      <c r="D28" s="6" t="str">
        <f>'[1]СБК '!C46</f>
        <v>Телевізор кінотеатр</v>
      </c>
      <c r="E28" s="13">
        <f>'[1]СБК '!H46</f>
        <v>1</v>
      </c>
      <c r="F28" s="14">
        <f>'[1]СБК '!I46</f>
        <v>1161</v>
      </c>
      <c r="G28" s="14">
        <v>929</v>
      </c>
    </row>
    <row r="29" spans="1:7">
      <c r="A29" s="1">
        <v>19</v>
      </c>
      <c r="B29" s="1">
        <v>1014</v>
      </c>
      <c r="C29" s="1">
        <v>10490013</v>
      </c>
      <c r="D29" s="6" t="str">
        <f>'[1]СБК '!C47</f>
        <v>Домашній кінотеатр "LG"</v>
      </c>
      <c r="E29" s="13">
        <f>'[1]СБК '!H47</f>
        <v>1</v>
      </c>
      <c r="F29" s="14">
        <f>'[1]СБК '!I47</f>
        <v>1731</v>
      </c>
      <c r="G29" s="14">
        <v>1731</v>
      </c>
    </row>
    <row r="30" spans="1:7" ht="28">
      <c r="A30" s="1">
        <v>20</v>
      </c>
      <c r="B30" s="1">
        <v>1014</v>
      </c>
      <c r="C30" s="1">
        <v>10490015</v>
      </c>
      <c r="D30" s="6" t="str">
        <f>'[1]СБК '!C48</f>
        <v>Акустична система MICROLAB з DVD програвачем SATURN</v>
      </c>
      <c r="E30" s="13">
        <f>'[1]СБК '!H48</f>
        <v>1</v>
      </c>
      <c r="F30" s="14">
        <f>'[1]СБК '!I48</f>
        <v>1494</v>
      </c>
      <c r="G30" s="14">
        <v>1494</v>
      </c>
    </row>
    <row r="31" spans="1:7">
      <c r="A31" s="39" t="s">
        <v>10</v>
      </c>
      <c r="B31" s="40"/>
      <c r="C31" s="40"/>
      <c r="D31" s="41"/>
      <c r="E31" s="5">
        <f>SUM(E11:E30)</f>
        <v>23</v>
      </c>
      <c r="F31" s="2">
        <f>SUM(F11:F30)</f>
        <v>55110</v>
      </c>
      <c r="G31" s="2">
        <f>SUM(G11:G30)</f>
        <v>36209</v>
      </c>
    </row>
    <row r="32" spans="1:7">
      <c r="A32" s="28" t="s">
        <v>11</v>
      </c>
      <c r="B32" s="29"/>
      <c r="C32" s="29"/>
      <c r="D32" s="29"/>
      <c r="E32" s="29"/>
      <c r="F32" s="29"/>
      <c r="G32" s="30"/>
    </row>
    <row r="33" spans="1:7">
      <c r="A33" s="15">
        <v>1</v>
      </c>
      <c r="B33" s="15">
        <v>1016</v>
      </c>
      <c r="C33" s="15">
        <v>10630081</v>
      </c>
      <c r="D33" s="16" t="s">
        <v>16</v>
      </c>
      <c r="E33" s="15">
        <v>51</v>
      </c>
      <c r="F33" s="17">
        <v>2310</v>
      </c>
      <c r="G33" s="17">
        <v>2310</v>
      </c>
    </row>
    <row r="34" spans="1:7">
      <c r="A34" s="15">
        <v>2</v>
      </c>
      <c r="B34" s="15">
        <v>1016</v>
      </c>
      <c r="C34" s="15">
        <v>10630001</v>
      </c>
      <c r="D34" s="16" t="s">
        <v>17</v>
      </c>
      <c r="E34" s="15">
        <v>1</v>
      </c>
      <c r="F34" s="17">
        <v>170</v>
      </c>
      <c r="G34" s="17">
        <v>170</v>
      </c>
    </row>
    <row r="35" spans="1:7">
      <c r="A35" s="15">
        <v>3</v>
      </c>
      <c r="B35" s="15">
        <v>1016</v>
      </c>
      <c r="C35" s="15">
        <v>10630002</v>
      </c>
      <c r="D35" s="16" t="s">
        <v>17</v>
      </c>
      <c r="E35" s="15">
        <v>1</v>
      </c>
      <c r="F35" s="17">
        <v>154</v>
      </c>
      <c r="G35" s="17">
        <v>154</v>
      </c>
    </row>
    <row r="36" spans="1:7">
      <c r="A36" s="28" t="s">
        <v>13</v>
      </c>
      <c r="B36" s="29"/>
      <c r="C36" s="29"/>
      <c r="D36" s="30"/>
      <c r="E36" s="18">
        <f>SUM(E33:E35)</f>
        <v>53</v>
      </c>
      <c r="F36" s="19">
        <f t="shared" ref="F36:G36" si="0">SUM(F33:F35)</f>
        <v>2634</v>
      </c>
      <c r="G36" s="19">
        <f t="shared" si="0"/>
        <v>2634</v>
      </c>
    </row>
    <row r="37" spans="1:7">
      <c r="A37" s="28" t="s">
        <v>18</v>
      </c>
      <c r="B37" s="29"/>
      <c r="C37" s="29"/>
      <c r="D37" s="29"/>
      <c r="E37" s="29"/>
      <c r="F37" s="29"/>
      <c r="G37" s="30"/>
    </row>
    <row r="38" spans="1:7">
      <c r="A38" s="15">
        <v>1</v>
      </c>
      <c r="B38" s="15">
        <v>1017</v>
      </c>
      <c r="C38" s="15">
        <f>'[1]СБК '!B57</f>
        <v>10941013</v>
      </c>
      <c r="D38" s="24" t="str">
        <f>'[1]СБК '!C57</f>
        <v>Шаровари чоловічі</v>
      </c>
      <c r="E38" s="15">
        <f>'[1]СБК '!H57</f>
        <v>4</v>
      </c>
      <c r="F38" s="17">
        <f>'[1]СБК '!I57</f>
        <v>1940</v>
      </c>
      <c r="G38" s="17">
        <v>808</v>
      </c>
    </row>
    <row r="39" spans="1:7">
      <c r="A39" s="15">
        <v>2</v>
      </c>
      <c r="B39" s="15">
        <v>1017</v>
      </c>
      <c r="C39" s="15">
        <f>'[1]СБК '!B58</f>
        <v>10941014</v>
      </c>
      <c r="D39" s="24" t="str">
        <f>'[1]СБК '!C58</f>
        <v>Шапка козача чоловіча</v>
      </c>
      <c r="E39" s="15">
        <f>'[1]СБК '!H58</f>
        <v>3</v>
      </c>
      <c r="F39" s="17">
        <f>'[1]СБК '!I58</f>
        <v>1500</v>
      </c>
      <c r="G39" s="17">
        <v>625</v>
      </c>
    </row>
    <row r="40" spans="1:7">
      <c r="A40" s="15">
        <v>3</v>
      </c>
      <c r="B40" s="15">
        <v>1017</v>
      </c>
      <c r="C40" s="15">
        <f>'[1]СБК '!B59</f>
        <v>10941015</v>
      </c>
      <c r="D40" s="24" t="str">
        <f>'[1]СБК '!C59</f>
        <v>Жупан чоловічий</v>
      </c>
      <c r="E40" s="15">
        <f>'[1]СБК '!H59</f>
        <v>4</v>
      </c>
      <c r="F40" s="17">
        <f>'[1]СБК '!I59</f>
        <v>7200</v>
      </c>
      <c r="G40" s="17">
        <v>3000</v>
      </c>
    </row>
    <row r="41" spans="1:7">
      <c r="A41" s="15">
        <v>4</v>
      </c>
      <c r="B41" s="15">
        <v>1017</v>
      </c>
      <c r="C41" s="15">
        <f>'[1]СБК '!B60</f>
        <v>10941016</v>
      </c>
      <c r="D41" s="24" t="str">
        <f>'[1]СБК '!C60</f>
        <v>Штани чоловічі</v>
      </c>
      <c r="E41" s="15">
        <f>'[1]СБК '!H60</f>
        <v>3</v>
      </c>
      <c r="F41" s="17">
        <f>'[1]СБК '!I60</f>
        <v>1500</v>
      </c>
      <c r="G41" s="17">
        <v>625</v>
      </c>
    </row>
    <row r="42" spans="1:7">
      <c r="A42" s="15">
        <v>5</v>
      </c>
      <c r="B42" s="15">
        <v>1017</v>
      </c>
      <c r="C42" s="15">
        <f>'[1]СБК '!B61</f>
        <v>10941017</v>
      </c>
      <c r="D42" s="24" t="str">
        <f>'[1]СБК '!C61</f>
        <v>Вишиванка чоловіча</v>
      </c>
      <c r="E42" s="15">
        <f>'[1]СБК '!H61</f>
        <v>4</v>
      </c>
      <c r="F42" s="17">
        <f>'[1]СБК '!I61</f>
        <v>3000</v>
      </c>
      <c r="G42" s="17">
        <v>1250</v>
      </c>
    </row>
    <row r="43" spans="1:7">
      <c r="A43" s="15">
        <v>6</v>
      </c>
      <c r="B43" s="15">
        <v>1017</v>
      </c>
      <c r="C43" s="15">
        <f>'[1]СБК '!B62</f>
        <v>10941019</v>
      </c>
      <c r="D43" s="24" t="str">
        <f>'[1]СБК '!C62</f>
        <v>Чоботи чоловічі</v>
      </c>
      <c r="E43" s="15">
        <f>'[1]СБК '!H62</f>
        <v>1</v>
      </c>
      <c r="F43" s="17">
        <f>'[1]СБК '!I62</f>
        <v>2200</v>
      </c>
      <c r="G43" s="17">
        <v>917</v>
      </c>
    </row>
    <row r="44" spans="1:7">
      <c r="A44" s="15">
        <v>7</v>
      </c>
      <c r="B44" s="15">
        <v>1017</v>
      </c>
      <c r="C44" s="15">
        <f>'[1]СБК '!B63</f>
        <v>10941020</v>
      </c>
      <c r="D44" s="24" t="str">
        <f>'[1]СБК '!C63</f>
        <v>Жилетка жіноча</v>
      </c>
      <c r="E44" s="15">
        <f>'[1]СБК '!H63</f>
        <v>3</v>
      </c>
      <c r="F44" s="17">
        <f>'[1]СБК '!I63</f>
        <v>2850</v>
      </c>
      <c r="G44" s="17">
        <v>1188</v>
      </c>
    </row>
    <row r="45" spans="1:7">
      <c r="A45" s="15">
        <v>8</v>
      </c>
      <c r="B45" s="15">
        <v>1017</v>
      </c>
      <c r="C45" s="15">
        <f>'[1]СБК '!B64</f>
        <v>10941021</v>
      </c>
      <c r="D45" s="24" t="str">
        <f>'[1]СБК '!C64</f>
        <v>Вишиванка жіноча</v>
      </c>
      <c r="E45" s="15">
        <f>'[1]СБК '!H64</f>
        <v>3</v>
      </c>
      <c r="F45" s="17">
        <f>'[1]СБК '!I64</f>
        <v>1950</v>
      </c>
      <c r="G45" s="17">
        <v>813</v>
      </c>
    </row>
    <row r="46" spans="1:7">
      <c r="A46" s="15">
        <v>9</v>
      </c>
      <c r="B46" s="15">
        <v>1017</v>
      </c>
      <c r="C46" s="15">
        <f>'[1]СБК '!B65</f>
        <v>10941022</v>
      </c>
      <c r="D46" s="24" t="str">
        <f>'[1]СБК '!C65</f>
        <v>Плахта жіноча</v>
      </c>
      <c r="E46" s="15">
        <f>'[1]СБК '!H65</f>
        <v>3</v>
      </c>
      <c r="F46" s="17">
        <f>'[1]СБК '!I65</f>
        <v>1440</v>
      </c>
      <c r="G46" s="17">
        <v>600</v>
      </c>
    </row>
    <row r="47" spans="1:7">
      <c r="A47" s="15">
        <v>10</v>
      </c>
      <c r="B47" s="15">
        <v>1017</v>
      </c>
      <c r="C47" s="15">
        <f>'[1]СБК '!B66</f>
        <v>10941023</v>
      </c>
      <c r="D47" s="24" t="str">
        <f>'[1]СБК '!C66</f>
        <v>Плаття жіноче</v>
      </c>
      <c r="E47" s="15">
        <f>'[1]СБК '!H66</f>
        <v>3</v>
      </c>
      <c r="F47" s="17">
        <f>'[1]СБК '!I66</f>
        <v>3600</v>
      </c>
      <c r="G47" s="17">
        <v>1500</v>
      </c>
    </row>
    <row r="48" spans="1:7">
      <c r="A48" s="15">
        <v>11</v>
      </c>
      <c r="B48" s="15">
        <v>1017</v>
      </c>
      <c r="C48" s="15">
        <f>'[1]СБК '!B67</f>
        <v>10941024</v>
      </c>
      <c r="D48" s="24" t="str">
        <f>'[1]СБК '!C67</f>
        <v>Чобітки жіночі</v>
      </c>
      <c r="E48" s="15">
        <f>'[1]СБК '!H67</f>
        <v>2</v>
      </c>
      <c r="F48" s="17">
        <f>'[1]СБК '!I67</f>
        <v>4400</v>
      </c>
      <c r="G48" s="17">
        <v>1833</v>
      </c>
    </row>
    <row r="49" spans="1:7">
      <c r="A49" s="15">
        <v>12</v>
      </c>
      <c r="B49" s="15">
        <v>1017</v>
      </c>
      <c r="C49" s="15">
        <f>'[1]СБК '!B68</f>
        <v>10941025</v>
      </c>
      <c r="D49" s="24" t="str">
        <f>'[1]СБК '!C68</f>
        <v>Чоловічі вишиванки</v>
      </c>
      <c r="E49" s="15">
        <f>'[1]СБК '!H68</f>
        <v>4</v>
      </c>
      <c r="F49" s="17">
        <f>'[1]СБК '!I68</f>
        <v>3600</v>
      </c>
      <c r="G49" s="17">
        <v>90</v>
      </c>
    </row>
    <row r="50" spans="1:7">
      <c r="A50" s="15">
        <v>13</v>
      </c>
      <c r="B50" s="15">
        <v>1017</v>
      </c>
      <c r="C50" s="15">
        <f>'[1]СБК '!B69</f>
        <v>10941026</v>
      </c>
      <c r="D50" s="24" t="str">
        <f>'[1]СБК '!C69</f>
        <v>Жіночі вишиванки</v>
      </c>
      <c r="E50" s="15">
        <f>'[1]СБК '!H69</f>
        <v>4</v>
      </c>
      <c r="F50" s="17">
        <f>'[1]СБК '!I69</f>
        <v>3200</v>
      </c>
      <c r="G50" s="17">
        <v>80</v>
      </c>
    </row>
    <row r="51" spans="1:7">
      <c r="A51" s="15">
        <v>14</v>
      </c>
      <c r="B51" s="15">
        <v>1017</v>
      </c>
      <c r="C51" s="15">
        <f>'[1]СБК '!B70</f>
        <v>10941027</v>
      </c>
      <c r="D51" s="24" t="str">
        <f>'[1]СБК '!C70</f>
        <v>Сукні вишиті жіночі</v>
      </c>
      <c r="E51" s="15">
        <f>'[1]СБК '!H70</f>
        <v>4</v>
      </c>
      <c r="F51" s="17">
        <f>'[1]СБК '!I70</f>
        <v>6000</v>
      </c>
      <c r="G51" s="17">
        <v>150</v>
      </c>
    </row>
    <row r="52" spans="1:7">
      <c r="A52" s="28" t="s">
        <v>12</v>
      </c>
      <c r="B52" s="29"/>
      <c r="C52" s="29"/>
      <c r="D52" s="30"/>
      <c r="E52" s="18">
        <f>SUM(E38:E51)</f>
        <v>45</v>
      </c>
      <c r="F52" s="19">
        <f t="shared" ref="F52" si="1">SUM(F38:F51)</f>
        <v>44380</v>
      </c>
      <c r="G52" s="19">
        <f>SUM(G38:G51)</f>
        <v>13479</v>
      </c>
    </row>
    <row r="53" spans="1:7">
      <c r="A53" s="28" t="s">
        <v>19</v>
      </c>
      <c r="B53" s="29"/>
      <c r="C53" s="29"/>
      <c r="D53" s="29"/>
      <c r="E53" s="29"/>
      <c r="F53" s="29"/>
      <c r="G53" s="30"/>
    </row>
    <row r="54" spans="1:7">
      <c r="A54" s="15">
        <v>1</v>
      </c>
      <c r="B54" s="15">
        <v>1113</v>
      </c>
      <c r="C54" s="15" t="str">
        <f>[2]СБК!B61</f>
        <v>111300001/1-4</v>
      </c>
      <c r="D54" s="25" t="str">
        <f>[2]СБК!C61</f>
        <v>Столи без тумбочок</v>
      </c>
      <c r="E54" s="15">
        <f>[2]СБК!H61</f>
        <v>4</v>
      </c>
      <c r="F54" s="17">
        <f>[2]СБК!I61</f>
        <v>222</v>
      </c>
      <c r="G54" s="17">
        <f>ROUND(F54/2,0)</f>
        <v>111</v>
      </c>
    </row>
    <row r="55" spans="1:7">
      <c r="A55" s="15">
        <v>2</v>
      </c>
      <c r="B55" s="15">
        <v>1113</v>
      </c>
      <c r="C55" s="15">
        <f>[2]СБК!B62</f>
        <v>111300002</v>
      </c>
      <c r="D55" s="25" t="str">
        <f>[2]СБК!C62</f>
        <v>Шкафи книжні</v>
      </c>
      <c r="E55" s="15">
        <f>[2]СБК!H62</f>
        <v>1</v>
      </c>
      <c r="F55" s="17">
        <f>[2]СБК!I62</f>
        <v>85</v>
      </c>
      <c r="G55" s="17">
        <f t="shared" ref="G55:G78" si="2">ROUND(F55/2,0)</f>
        <v>43</v>
      </c>
    </row>
    <row r="56" spans="1:7">
      <c r="A56" s="15">
        <v>3</v>
      </c>
      <c r="B56" s="15">
        <v>1113</v>
      </c>
      <c r="C56" s="15">
        <f>[2]СБК!B63</f>
        <v>111300008</v>
      </c>
      <c r="D56" s="25" t="str">
        <f>[2]СБК!C63</f>
        <v>Вивіска БК</v>
      </c>
      <c r="E56" s="15">
        <f>[2]СБК!H63</f>
        <v>1</v>
      </c>
      <c r="F56" s="17">
        <f>[2]СБК!I63</f>
        <v>30</v>
      </c>
      <c r="G56" s="17">
        <f t="shared" si="2"/>
        <v>15</v>
      </c>
    </row>
    <row r="57" spans="1:7">
      <c r="A57" s="15">
        <v>4</v>
      </c>
      <c r="B57" s="15">
        <v>1113</v>
      </c>
      <c r="C57" s="15">
        <f>[2]СБК!B64</f>
        <v>111300010</v>
      </c>
      <c r="D57" s="25" t="str">
        <f>[2]СБК!C64</f>
        <v>Вішалка стояча</v>
      </c>
      <c r="E57" s="15">
        <f>[2]СБК!H64</f>
        <v>3</v>
      </c>
      <c r="F57" s="17">
        <f>[2]СБК!I64</f>
        <v>52</v>
      </c>
      <c r="G57" s="17">
        <f t="shared" si="2"/>
        <v>26</v>
      </c>
    </row>
    <row r="58" spans="1:7">
      <c r="A58" s="15">
        <v>5</v>
      </c>
      <c r="B58" s="15">
        <v>1113</v>
      </c>
      <c r="C58" s="15">
        <f>[2]СБК!B65</f>
        <v>111300009</v>
      </c>
      <c r="D58" s="25" t="str">
        <f>[2]СБК!C65</f>
        <v>Гардини білі 18,5 м</v>
      </c>
      <c r="E58" s="15">
        <f>[2]СБК!H65</f>
        <v>2</v>
      </c>
      <c r="F58" s="17">
        <f>[2]СБК!I65</f>
        <v>283</v>
      </c>
      <c r="G58" s="17">
        <f t="shared" si="2"/>
        <v>142</v>
      </c>
    </row>
    <row r="59" spans="1:7">
      <c r="A59" s="15">
        <v>6</v>
      </c>
      <c r="B59" s="15">
        <v>1113</v>
      </c>
      <c r="C59" s="15">
        <f>[2]СБК!B66</f>
        <v>111300012</v>
      </c>
      <c r="D59" s="25" t="str">
        <f>[2]СБК!C66</f>
        <v>Електроконвектори "Термія"</v>
      </c>
      <c r="E59" s="15">
        <f>[2]СБК!H66</f>
        <v>1</v>
      </c>
      <c r="F59" s="17">
        <f>[2]СБК!I66</f>
        <v>306</v>
      </c>
      <c r="G59" s="17">
        <f t="shared" si="2"/>
        <v>153</v>
      </c>
    </row>
    <row r="60" spans="1:7">
      <c r="A60" s="15">
        <v>7</v>
      </c>
      <c r="B60" s="15">
        <v>1113</v>
      </c>
      <c r="C60" s="15">
        <f>[2]СБК!B67</f>
        <v>111300007</v>
      </c>
      <c r="D60" s="25" t="str">
        <f>[2]СБК!C67</f>
        <v>Столи двотумбові</v>
      </c>
      <c r="E60" s="15">
        <f>[2]СБК!H67</f>
        <v>2</v>
      </c>
      <c r="F60" s="17">
        <f>[2]СБК!I67</f>
        <v>209</v>
      </c>
      <c r="G60" s="17">
        <f t="shared" si="2"/>
        <v>105</v>
      </c>
    </row>
    <row r="61" spans="1:7">
      <c r="A61" s="15">
        <v>8</v>
      </c>
      <c r="B61" s="15">
        <v>1113</v>
      </c>
      <c r="C61" s="15">
        <f>[2]СБК!B68</f>
        <v>111300004</v>
      </c>
      <c r="D61" s="25" t="str">
        <f>[2]СБК!C68</f>
        <v>Трюмо зеркальне</v>
      </c>
      <c r="E61" s="15">
        <f>[2]СБК!H68</f>
        <v>1</v>
      </c>
      <c r="F61" s="17">
        <f>[2]СБК!I68</f>
        <v>120</v>
      </c>
      <c r="G61" s="17">
        <f t="shared" si="2"/>
        <v>60</v>
      </c>
    </row>
    <row r="62" spans="1:7">
      <c r="A62" s="15">
        <v>9</v>
      </c>
      <c r="B62" s="15">
        <v>1113</v>
      </c>
      <c r="C62" s="15">
        <f>[2]СБК!B69</f>
        <v>111300014</v>
      </c>
      <c r="D62" s="25" t="str">
        <f>[2]СБК!C69</f>
        <v>Фільтр мережевий</v>
      </c>
      <c r="E62" s="15">
        <f>[2]СБК!H69</f>
        <v>1</v>
      </c>
      <c r="F62" s="17">
        <f>[2]СБК!I69</f>
        <v>34</v>
      </c>
      <c r="G62" s="17">
        <f t="shared" si="2"/>
        <v>17</v>
      </c>
    </row>
    <row r="63" spans="1:7">
      <c r="A63" s="15">
        <v>10</v>
      </c>
      <c r="B63" s="15">
        <v>1113</v>
      </c>
      <c r="C63" s="15">
        <f>[2]СБК!B70</f>
        <v>111300005</v>
      </c>
      <c r="D63" s="25" t="str">
        <f>[2]СБК!C70</f>
        <v>Стільчик для ударної установки</v>
      </c>
      <c r="E63" s="15">
        <f>[2]СБК!H70</f>
        <v>1</v>
      </c>
      <c r="F63" s="17">
        <f>[2]СБК!I70</f>
        <v>22</v>
      </c>
      <c r="G63" s="17">
        <f t="shared" si="2"/>
        <v>11</v>
      </c>
    </row>
    <row r="64" spans="1:7">
      <c r="A64" s="15">
        <v>11</v>
      </c>
      <c r="B64" s="15">
        <v>1113</v>
      </c>
      <c r="C64" s="15">
        <f>[2]СБК!B71</f>
        <v>111300006</v>
      </c>
      <c r="D64" s="25" t="str">
        <f>[2]СБК!C71</f>
        <v>Стільці</v>
      </c>
      <c r="E64" s="15">
        <f>[2]СБК!H71</f>
        <v>5</v>
      </c>
      <c r="F64" s="17">
        <f>[2]СБК!I71</f>
        <v>97</v>
      </c>
      <c r="G64" s="17">
        <f t="shared" si="2"/>
        <v>49</v>
      </c>
    </row>
    <row r="65" spans="1:7">
      <c r="A65" s="15">
        <v>12</v>
      </c>
      <c r="B65" s="15">
        <v>1113</v>
      </c>
      <c r="C65" s="15">
        <f>[2]СБК!B72</f>
        <v>111300011</v>
      </c>
      <c r="D65" s="25" t="str">
        <f>[2]СБК!C72</f>
        <v>Стійка для мікрофону</v>
      </c>
      <c r="E65" s="15">
        <f>[2]СБК!H72</f>
        <v>3</v>
      </c>
      <c r="F65" s="17">
        <f>[2]СБК!I72</f>
        <v>309</v>
      </c>
      <c r="G65" s="17">
        <f t="shared" si="2"/>
        <v>155</v>
      </c>
    </row>
    <row r="66" spans="1:7">
      <c r="A66" s="15">
        <v>13</v>
      </c>
      <c r="B66" s="15">
        <v>1113</v>
      </c>
      <c r="C66" s="15">
        <f>[2]СБК!B73</f>
        <v>111300018</v>
      </c>
      <c r="D66" s="25" t="str">
        <f>[2]СБК!C73</f>
        <v>Електролічильник</v>
      </c>
      <c r="E66" s="15">
        <f>[2]СБК!H73</f>
        <v>1</v>
      </c>
      <c r="F66" s="17">
        <f>[2]СБК!I73</f>
        <v>1950</v>
      </c>
      <c r="G66" s="17">
        <f t="shared" si="2"/>
        <v>975</v>
      </c>
    </row>
    <row r="67" spans="1:7">
      <c r="A67" s="15">
        <v>14</v>
      </c>
      <c r="B67" s="15">
        <v>1113</v>
      </c>
      <c r="C67" s="15">
        <f>[2]СБК!B74</f>
        <v>111300019</v>
      </c>
      <c r="D67" s="25" t="str">
        <f>[2]СБК!C74</f>
        <v>Гітара акустична</v>
      </c>
      <c r="E67" s="15">
        <f>[2]СБК!H74</f>
        <v>1</v>
      </c>
      <c r="F67" s="17">
        <f>[2]СБК!I74</f>
        <v>2145</v>
      </c>
      <c r="G67" s="17">
        <f t="shared" si="2"/>
        <v>1073</v>
      </c>
    </row>
    <row r="68" spans="1:7" ht="28.5">
      <c r="A68" s="15">
        <v>15</v>
      </c>
      <c r="B68" s="15">
        <v>1113</v>
      </c>
      <c r="C68" s="15">
        <f>[2]СБК!B75</f>
        <v>111300020</v>
      </c>
      <c r="D68" s="25" t="str">
        <f>[2]СБК!C75</f>
        <v>Зарядний пристрій для фотокамери ENER GIZER Mini Oharger x HR FF 2000</v>
      </c>
      <c r="E68" s="15">
        <f>[2]СБК!H75</f>
        <v>2</v>
      </c>
      <c r="F68" s="17">
        <f>[2]СБК!I75</f>
        <v>500</v>
      </c>
      <c r="G68" s="17">
        <f t="shared" si="2"/>
        <v>250</v>
      </c>
    </row>
    <row r="69" spans="1:7" ht="28.5">
      <c r="A69" s="15">
        <v>16</v>
      </c>
      <c r="B69" s="15">
        <v>1113</v>
      </c>
      <c r="C69" s="15">
        <f>[2]СБК!B76</f>
        <v>111300021</v>
      </c>
      <c r="D69" s="25" t="str">
        <f>[2]СБК!C76</f>
        <v>Сумка для фотокамери CASE LOGIC DCB 305K (чорна)</v>
      </c>
      <c r="E69" s="15">
        <f>[2]СБК!H76</f>
        <v>1</v>
      </c>
      <c r="F69" s="17">
        <f>[2]СБК!I76</f>
        <v>333</v>
      </c>
      <c r="G69" s="17">
        <f t="shared" si="2"/>
        <v>167</v>
      </c>
    </row>
    <row r="70" spans="1:7">
      <c r="A70" s="15">
        <v>17</v>
      </c>
      <c r="B70" s="15">
        <v>1113</v>
      </c>
      <c r="C70" s="15">
        <f>[2]СБК!B77</f>
        <v>111300022</v>
      </c>
      <c r="D70" s="25" t="str">
        <f>[2]СБК!C77</f>
        <v>Штатив НАМА 4161 Star-61</v>
      </c>
      <c r="E70" s="15">
        <f>[2]СБК!H77</f>
        <v>1</v>
      </c>
      <c r="F70" s="17">
        <f>[2]СБК!I77</f>
        <v>583</v>
      </c>
      <c r="G70" s="17">
        <f t="shared" si="2"/>
        <v>292</v>
      </c>
    </row>
    <row r="71" spans="1:7" ht="28.5">
      <c r="A71" s="15">
        <v>18</v>
      </c>
      <c r="B71" s="15">
        <v>1113</v>
      </c>
      <c r="C71" s="15">
        <f>[2]СБК!B78</f>
        <v>111300023</v>
      </c>
      <c r="D71" s="25" t="str">
        <f>[2]СБК!C78</f>
        <v>Карта памяті TR ANSCEND mikro SDHC 32 GB Class 10 uns-1</v>
      </c>
      <c r="E71" s="15">
        <f>[2]СБК!H78</f>
        <v>1</v>
      </c>
      <c r="F71" s="17">
        <f>[2]СБК!I78</f>
        <v>358</v>
      </c>
      <c r="G71" s="17">
        <f t="shared" si="2"/>
        <v>179</v>
      </c>
    </row>
    <row r="72" spans="1:7">
      <c r="A72" s="15">
        <v>19</v>
      </c>
      <c r="B72" s="15">
        <v>1113</v>
      </c>
      <c r="C72" s="15">
        <f>[2]СБК!B79</f>
        <v>111300017</v>
      </c>
      <c r="D72" s="25" t="str">
        <f>[2]СБК!C79</f>
        <v>Новорічна синтетична ялинка 2,5 м</v>
      </c>
      <c r="E72" s="15">
        <f>[2]СБК!H79</f>
        <v>2</v>
      </c>
      <c r="F72" s="17">
        <f>[2]СБК!I79</f>
        <v>3000</v>
      </c>
      <c r="G72" s="17">
        <f t="shared" si="2"/>
        <v>1500</v>
      </c>
    </row>
    <row r="73" spans="1:7">
      <c r="A73" s="15">
        <v>20</v>
      </c>
      <c r="B73" s="15">
        <v>1113</v>
      </c>
      <c r="C73" s="15">
        <f>[2]СБК!B80</f>
        <v>111300010</v>
      </c>
      <c r="D73" s="25" t="str">
        <f>[2]СБК!C80</f>
        <v>Екран в чохлі</v>
      </c>
      <c r="E73" s="15">
        <f>[2]СБК!H80</f>
        <v>1</v>
      </c>
      <c r="F73" s="17">
        <f>[2]СБК!I80</f>
        <v>200</v>
      </c>
      <c r="G73" s="17">
        <f t="shared" si="2"/>
        <v>100</v>
      </c>
    </row>
    <row r="74" spans="1:7">
      <c r="A74" s="15">
        <v>21</v>
      </c>
      <c r="B74" s="15">
        <v>1113</v>
      </c>
      <c r="C74" s="15">
        <f>[2]СБК!B81</f>
        <v>111300024</v>
      </c>
      <c r="D74" s="25" t="str">
        <f>[2]СБК!C81</f>
        <v>Мікрофони</v>
      </c>
      <c r="E74" s="15">
        <f>[2]СБК!H81</f>
        <v>3</v>
      </c>
      <c r="F74" s="17">
        <f>[2]СБК!I81</f>
        <v>3517</v>
      </c>
      <c r="G74" s="17">
        <f t="shared" si="2"/>
        <v>1759</v>
      </c>
    </row>
    <row r="75" spans="1:7">
      <c r="A75" s="15">
        <v>22</v>
      </c>
      <c r="B75" s="15">
        <v>1113</v>
      </c>
      <c r="C75" s="15">
        <f>[2]СБК!B82</f>
        <v>111300025</v>
      </c>
      <c r="D75" s="25" t="str">
        <f>[2]СБК!C82</f>
        <v>Крісла секційні деревяні</v>
      </c>
      <c r="E75" s="15">
        <f>[2]СБК!H82</f>
        <v>14</v>
      </c>
      <c r="F75" s="17">
        <f>[2]СБК!I82</f>
        <v>61</v>
      </c>
      <c r="G75" s="17">
        <f t="shared" si="2"/>
        <v>31</v>
      </c>
    </row>
    <row r="76" spans="1:7">
      <c r="A76" s="15">
        <v>23</v>
      </c>
      <c r="B76" s="15">
        <v>1113</v>
      </c>
      <c r="C76" s="15">
        <f>[2]СБК!B83</f>
        <v>111300025</v>
      </c>
      <c r="D76" s="25" t="str">
        <f>[2]СБК!C83</f>
        <v>Караоке SP-2018 2 - chann with</v>
      </c>
      <c r="E76" s="15">
        <f>[2]СБК!H83</f>
        <v>1</v>
      </c>
      <c r="F76" s="17">
        <f>[2]СБК!I83</f>
        <v>450</v>
      </c>
      <c r="G76" s="17">
        <f t="shared" si="2"/>
        <v>225</v>
      </c>
    </row>
    <row r="77" spans="1:7">
      <c r="A77" s="15">
        <v>24</v>
      </c>
      <c r="B77" s="15">
        <v>1113</v>
      </c>
      <c r="C77" s="15">
        <f>[2]СБК!B84</f>
        <v>111300025</v>
      </c>
      <c r="D77" s="25" t="str">
        <f>[2]СБК!C84</f>
        <v>Програвач DVD ODEON DVD-100 Silver</v>
      </c>
      <c r="E77" s="15">
        <f>[2]СБК!H84</f>
        <v>1</v>
      </c>
      <c r="F77" s="17">
        <f>[2]СБК!I84</f>
        <v>450</v>
      </c>
      <c r="G77" s="17">
        <f t="shared" si="2"/>
        <v>225</v>
      </c>
    </row>
    <row r="78" spans="1:7">
      <c r="A78" s="15">
        <v>25</v>
      </c>
      <c r="B78" s="15">
        <v>1113</v>
      </c>
      <c r="C78" s="15" t="str">
        <f>[2]СБК!B85</f>
        <v>111300026/1-2</v>
      </c>
      <c r="D78" s="25" t="str">
        <f>[2]СБК!C85</f>
        <v>Стилаж книжний</v>
      </c>
      <c r="E78" s="15">
        <f>[2]СБК!H85</f>
        <v>2</v>
      </c>
      <c r="F78" s="17">
        <f>[2]СБК!I85</f>
        <v>53</v>
      </c>
      <c r="G78" s="17">
        <f t="shared" si="2"/>
        <v>27</v>
      </c>
    </row>
    <row r="79" spans="1:7">
      <c r="A79" s="28" t="s">
        <v>20</v>
      </c>
      <c r="B79" s="29"/>
      <c r="C79" s="29"/>
      <c r="D79" s="30"/>
      <c r="E79" s="18">
        <f>SUM(E54:E78)</f>
        <v>56</v>
      </c>
      <c r="F79" s="19">
        <f t="shared" ref="F79:G79" si="3">SUM(F54:F78)</f>
        <v>15369</v>
      </c>
      <c r="G79" s="19">
        <f t="shared" si="3"/>
        <v>7690</v>
      </c>
    </row>
    <row r="80" spans="1:7" ht="15.5">
      <c r="A80" s="31" t="s">
        <v>22</v>
      </c>
      <c r="B80" s="32"/>
      <c r="C80" s="32"/>
      <c r="D80" s="32"/>
      <c r="E80" s="32"/>
      <c r="F80" s="32"/>
      <c r="G80" s="33"/>
    </row>
    <row r="81" spans="1:7">
      <c r="A81" s="28" t="s">
        <v>8</v>
      </c>
      <c r="B81" s="29"/>
      <c r="C81" s="29"/>
      <c r="D81" s="29"/>
      <c r="E81" s="29"/>
      <c r="F81" s="29"/>
      <c r="G81" s="30"/>
    </row>
    <row r="82" spans="1:7" ht="28.5">
      <c r="A82" s="15">
        <v>1</v>
      </c>
      <c r="B82" s="15">
        <v>1013</v>
      </c>
      <c r="C82" s="15">
        <v>10310482</v>
      </c>
      <c r="D82" s="25" t="s">
        <v>23</v>
      </c>
      <c r="E82" s="15">
        <v>1</v>
      </c>
      <c r="F82" s="17">
        <v>61480</v>
      </c>
      <c r="G82" s="17">
        <v>61480</v>
      </c>
    </row>
    <row r="83" spans="1:7">
      <c r="A83" s="28" t="s">
        <v>7</v>
      </c>
      <c r="B83" s="29"/>
      <c r="C83" s="29"/>
      <c r="D83" s="30"/>
      <c r="E83" s="18">
        <f>E82</f>
        <v>1</v>
      </c>
      <c r="F83" s="19">
        <f>F82</f>
        <v>61480</v>
      </c>
      <c r="G83" s="19">
        <f>G82</f>
        <v>61480</v>
      </c>
    </row>
    <row r="84" spans="1:7">
      <c r="A84" s="28" t="s">
        <v>19</v>
      </c>
      <c r="B84" s="29"/>
      <c r="C84" s="29"/>
      <c r="D84" s="29"/>
      <c r="E84" s="29"/>
      <c r="F84" s="29"/>
      <c r="G84" s="30"/>
    </row>
    <row r="85" spans="1:7">
      <c r="A85" s="15">
        <v>1</v>
      </c>
      <c r="B85" s="15">
        <v>1113</v>
      </c>
      <c r="C85" s="15" t="s">
        <v>24</v>
      </c>
      <c r="D85" s="24" t="s">
        <v>25</v>
      </c>
      <c r="E85" s="15">
        <v>2</v>
      </c>
      <c r="F85" s="17">
        <v>88</v>
      </c>
      <c r="G85" s="17">
        <v>44</v>
      </c>
    </row>
    <row r="86" spans="1:7">
      <c r="A86" s="15">
        <v>2</v>
      </c>
      <c r="B86" s="15">
        <v>1113</v>
      </c>
      <c r="C86" s="15">
        <v>111300002</v>
      </c>
      <c r="D86" s="24" t="s">
        <v>26</v>
      </c>
      <c r="E86" s="15">
        <v>1</v>
      </c>
      <c r="F86" s="17">
        <v>1950</v>
      </c>
      <c r="G86" s="17">
        <v>975</v>
      </c>
    </row>
    <row r="87" spans="1:7">
      <c r="A87" s="15">
        <v>3</v>
      </c>
      <c r="B87" s="15">
        <v>1113</v>
      </c>
      <c r="C87" s="15">
        <v>111300001</v>
      </c>
      <c r="D87" s="24" t="s">
        <v>27</v>
      </c>
      <c r="E87" s="15">
        <v>1</v>
      </c>
      <c r="F87" s="17">
        <v>57</v>
      </c>
      <c r="G87" s="17">
        <v>29</v>
      </c>
    </row>
    <row r="88" spans="1:7">
      <c r="A88" s="28" t="s">
        <v>20</v>
      </c>
      <c r="B88" s="29"/>
      <c r="C88" s="29"/>
      <c r="D88" s="30"/>
      <c r="E88" s="18">
        <f>SUM(E85:E87)</f>
        <v>4</v>
      </c>
      <c r="F88" s="19">
        <f t="shared" ref="F88:G88" si="4">SUM(F85:F87)</f>
        <v>2095</v>
      </c>
      <c r="G88" s="19">
        <f t="shared" si="4"/>
        <v>1048</v>
      </c>
    </row>
    <row r="89" spans="1:7" ht="15.5">
      <c r="A89" s="31" t="s">
        <v>28</v>
      </c>
      <c r="B89" s="32"/>
      <c r="C89" s="32"/>
      <c r="D89" s="32"/>
      <c r="E89" s="32"/>
      <c r="F89" s="32"/>
      <c r="G89" s="33"/>
    </row>
    <row r="90" spans="1:7">
      <c r="A90" s="28" t="s">
        <v>8</v>
      </c>
      <c r="B90" s="29"/>
      <c r="C90" s="29"/>
      <c r="D90" s="29"/>
      <c r="E90" s="29"/>
      <c r="F90" s="29"/>
      <c r="G90" s="30"/>
    </row>
    <row r="91" spans="1:7" ht="28.5">
      <c r="A91" s="15">
        <v>1</v>
      </c>
      <c r="B91" s="15">
        <v>1013</v>
      </c>
      <c r="C91" s="15">
        <v>10310483</v>
      </c>
      <c r="D91" s="25" t="s">
        <v>29</v>
      </c>
      <c r="E91" s="15">
        <v>1</v>
      </c>
      <c r="F91" s="17">
        <v>21460</v>
      </c>
      <c r="G91" s="17">
        <v>20172</v>
      </c>
    </row>
    <row r="92" spans="1:7">
      <c r="A92" s="28" t="s">
        <v>7</v>
      </c>
      <c r="B92" s="29"/>
      <c r="C92" s="29"/>
      <c r="D92" s="30"/>
      <c r="E92" s="18">
        <f>E91</f>
        <v>1</v>
      </c>
      <c r="F92" s="19">
        <f>F91</f>
        <v>21460</v>
      </c>
      <c r="G92" s="19">
        <f>G91</f>
        <v>20172</v>
      </c>
    </row>
    <row r="93" spans="1:7">
      <c r="A93" s="28" t="s">
        <v>9</v>
      </c>
      <c r="B93" s="29"/>
      <c r="C93" s="29"/>
      <c r="D93" s="29"/>
      <c r="E93" s="29"/>
      <c r="F93" s="29"/>
      <c r="G93" s="30"/>
    </row>
    <row r="94" spans="1:7">
      <c r="A94" s="15">
        <v>1</v>
      </c>
      <c r="B94" s="15">
        <v>1014</v>
      </c>
      <c r="C94" s="15">
        <v>10490012</v>
      </c>
      <c r="D94" s="24" t="s">
        <v>31</v>
      </c>
      <c r="E94" s="15">
        <v>1</v>
      </c>
      <c r="F94" s="17">
        <v>262</v>
      </c>
      <c r="G94" s="17">
        <v>262</v>
      </c>
    </row>
    <row r="95" spans="1:7">
      <c r="A95" s="15">
        <v>2</v>
      </c>
      <c r="B95" s="15">
        <v>1014</v>
      </c>
      <c r="C95" s="15">
        <v>10490014</v>
      </c>
      <c r="D95" s="24" t="s">
        <v>30</v>
      </c>
      <c r="E95" s="15">
        <v>1</v>
      </c>
      <c r="F95" s="17">
        <v>792</v>
      </c>
      <c r="G95" s="17">
        <v>792</v>
      </c>
    </row>
    <row r="96" spans="1:7">
      <c r="A96" s="28" t="s">
        <v>10</v>
      </c>
      <c r="B96" s="29"/>
      <c r="C96" s="29"/>
      <c r="D96" s="30"/>
      <c r="E96" s="18">
        <f>SUM(E94:E95)</f>
        <v>2</v>
      </c>
      <c r="F96" s="19">
        <f t="shared" ref="F96:G96" si="5">SUM(F94:F95)</f>
        <v>1054</v>
      </c>
      <c r="G96" s="19">
        <f t="shared" si="5"/>
        <v>1054</v>
      </c>
    </row>
    <row r="97" spans="1:7">
      <c r="A97" s="28" t="s">
        <v>11</v>
      </c>
      <c r="B97" s="29"/>
      <c r="C97" s="29"/>
      <c r="D97" s="29"/>
      <c r="E97" s="29"/>
      <c r="F97" s="29"/>
      <c r="G97" s="30"/>
    </row>
    <row r="98" spans="1:7">
      <c r="A98" s="15">
        <v>1</v>
      </c>
      <c r="B98" s="15">
        <v>1016</v>
      </c>
      <c r="C98" s="15">
        <f>'[1]СБК '!B85</f>
        <v>10630001</v>
      </c>
      <c r="D98" s="24" t="str">
        <f>'[1]СБК '!C85</f>
        <v>Шафа для одягу</v>
      </c>
      <c r="E98" s="15">
        <v>1</v>
      </c>
      <c r="F98" s="17">
        <v>167</v>
      </c>
      <c r="G98" s="17">
        <v>167</v>
      </c>
    </row>
    <row r="99" spans="1:7">
      <c r="A99" s="15">
        <v>2</v>
      </c>
      <c r="B99" s="15">
        <v>1016</v>
      </c>
      <c r="C99" s="15">
        <f>'[1]СБК '!B86</f>
        <v>10630001</v>
      </c>
      <c r="D99" s="24" t="str">
        <f>'[1]СБК '!C86</f>
        <v>Шафа книжкова</v>
      </c>
      <c r="E99" s="15">
        <v>1</v>
      </c>
      <c r="F99" s="17">
        <v>260</v>
      </c>
      <c r="G99" s="17">
        <v>260</v>
      </c>
    </row>
    <row r="100" spans="1:7">
      <c r="A100" s="15">
        <v>3</v>
      </c>
      <c r="B100" s="15">
        <v>1016</v>
      </c>
      <c r="C100" s="15">
        <f>'[1]СБК '!B87</f>
        <v>10630001</v>
      </c>
      <c r="D100" s="24" t="str">
        <f>'[1]СБК '!C87</f>
        <v>Шафа книжкова</v>
      </c>
      <c r="E100" s="15">
        <v>1</v>
      </c>
      <c r="F100" s="17">
        <v>260</v>
      </c>
      <c r="G100" s="17">
        <v>260</v>
      </c>
    </row>
    <row r="101" spans="1:7">
      <c r="A101" s="15">
        <v>4</v>
      </c>
      <c r="B101" s="15">
        <v>1016</v>
      </c>
      <c r="C101" s="15">
        <f>'[1]СБК '!B88</f>
        <v>10630004</v>
      </c>
      <c r="D101" s="24" t="str">
        <f>'[1]СБК '!C88</f>
        <v>Стільці секційні</v>
      </c>
      <c r="E101" s="15">
        <v>30</v>
      </c>
      <c r="F101" s="17">
        <v>1166</v>
      </c>
      <c r="G101" s="17">
        <v>1166</v>
      </c>
    </row>
    <row r="102" spans="1:7">
      <c r="A102" s="28" t="s">
        <v>13</v>
      </c>
      <c r="B102" s="29"/>
      <c r="C102" s="29"/>
      <c r="D102" s="30"/>
      <c r="E102" s="18">
        <f>SUM(E98:E101)</f>
        <v>33</v>
      </c>
      <c r="F102" s="19">
        <f t="shared" ref="F102:G102" si="6">SUM(F98:F101)</f>
        <v>1853</v>
      </c>
      <c r="G102" s="19">
        <f t="shared" si="6"/>
        <v>1853</v>
      </c>
    </row>
    <row r="103" spans="1:7">
      <c r="A103" s="28" t="s">
        <v>19</v>
      </c>
      <c r="B103" s="29"/>
      <c r="C103" s="29"/>
      <c r="D103" s="29"/>
      <c r="E103" s="29"/>
      <c r="F103" s="29"/>
      <c r="G103" s="30"/>
    </row>
    <row r="104" spans="1:7">
      <c r="A104" s="15">
        <v>1</v>
      </c>
      <c r="B104" s="15">
        <v>1113</v>
      </c>
      <c r="C104" s="26" t="str">
        <f>[2]СБК!B95</f>
        <v>111300001/1-2</v>
      </c>
      <c r="D104" s="24" t="str">
        <f>[2]СБК!C95</f>
        <v>Столи без тумбочок</v>
      </c>
      <c r="E104" s="15">
        <v>2</v>
      </c>
      <c r="F104" s="17">
        <v>45</v>
      </c>
      <c r="G104" s="17">
        <v>23</v>
      </c>
    </row>
    <row r="105" spans="1:7">
      <c r="A105" s="23">
        <v>2</v>
      </c>
      <c r="B105" s="15">
        <v>1113</v>
      </c>
      <c r="C105" s="26" t="str">
        <f>[2]СБК!B96</f>
        <v>111300005/1-10</v>
      </c>
      <c r="D105" s="24" t="str">
        <f>[2]СБК!C96</f>
        <v>Карнизи</v>
      </c>
      <c r="E105" s="15">
        <v>10</v>
      </c>
      <c r="F105" s="17">
        <v>72</v>
      </c>
      <c r="G105" s="17">
        <v>36</v>
      </c>
    </row>
    <row r="106" spans="1:7">
      <c r="A106" s="23">
        <v>3</v>
      </c>
      <c r="B106" s="15">
        <v>1113</v>
      </c>
      <c r="C106" s="26" t="str">
        <f>[2]СБК!B97</f>
        <v>111300004/1-14</v>
      </c>
      <c r="D106" s="24" t="str">
        <f>[2]СБК!C97</f>
        <v>Портьери</v>
      </c>
      <c r="E106" s="15">
        <v>17</v>
      </c>
      <c r="F106" s="17">
        <v>545</v>
      </c>
      <c r="G106" s="17">
        <v>273</v>
      </c>
    </row>
    <row r="107" spans="1:7">
      <c r="A107" s="23">
        <v>4</v>
      </c>
      <c r="B107" s="15">
        <v>1113</v>
      </c>
      <c r="C107" s="26">
        <f>[2]СБК!B98</f>
        <v>111300003</v>
      </c>
      <c r="D107" s="24" t="str">
        <f>[2]СБК!C98</f>
        <v>Трюмо зеркальне</v>
      </c>
      <c r="E107" s="15">
        <v>1</v>
      </c>
      <c r="F107" s="17">
        <v>77</v>
      </c>
      <c r="G107" s="17">
        <v>39</v>
      </c>
    </row>
    <row r="108" spans="1:7">
      <c r="A108" s="23">
        <v>5</v>
      </c>
      <c r="B108" s="15">
        <v>1113</v>
      </c>
      <c r="C108" s="26">
        <f>[2]СБК!B99</f>
        <v>111300006</v>
      </c>
      <c r="D108" s="24" t="str">
        <f>[2]СБК!C99</f>
        <v>Електролічильник</v>
      </c>
      <c r="E108" s="15">
        <v>1</v>
      </c>
      <c r="F108" s="17">
        <v>205</v>
      </c>
      <c r="G108" s="17">
        <v>103</v>
      </c>
    </row>
    <row r="109" spans="1:7">
      <c r="A109" s="23">
        <v>6</v>
      </c>
      <c r="B109" s="15">
        <v>1113</v>
      </c>
      <c r="C109" s="26">
        <f>[2]СБК!B100</f>
        <v>111300007</v>
      </c>
      <c r="D109" s="24" t="str">
        <f>[2]СБК!C100</f>
        <v>Щит 6А</v>
      </c>
      <c r="E109" s="15">
        <v>1</v>
      </c>
      <c r="F109" s="17">
        <v>137</v>
      </c>
      <c r="G109" s="17">
        <v>69</v>
      </c>
    </row>
    <row r="110" spans="1:7">
      <c r="A110" s="23">
        <v>7</v>
      </c>
      <c r="B110" s="15">
        <v>1113</v>
      </c>
      <c r="C110" s="26">
        <f>[2]СБК!B101</f>
        <v>111300008</v>
      </c>
      <c r="D110" s="24" t="str">
        <f>[2]СБК!C101</f>
        <v>Автоматичний захист</v>
      </c>
      <c r="E110" s="15">
        <v>2</v>
      </c>
      <c r="F110" s="17">
        <v>88</v>
      </c>
      <c r="G110" s="17">
        <v>44</v>
      </c>
    </row>
    <row r="111" spans="1:7">
      <c r="A111" s="23">
        <v>8</v>
      </c>
      <c r="B111" s="15">
        <v>1113</v>
      </c>
      <c r="C111" s="26" t="str">
        <f>[2]СБК!B102</f>
        <v>111300002/1-3</v>
      </c>
      <c r="D111" s="24" t="str">
        <f>[2]СБК!C102</f>
        <v>Столи однотумбові</v>
      </c>
      <c r="E111" s="15">
        <v>3</v>
      </c>
      <c r="F111" s="17">
        <v>173</v>
      </c>
      <c r="G111" s="17">
        <v>87</v>
      </c>
    </row>
    <row r="112" spans="1:7">
      <c r="A112" s="28" t="s">
        <v>20</v>
      </c>
      <c r="B112" s="29"/>
      <c r="C112" s="29"/>
      <c r="D112" s="30"/>
      <c r="E112" s="18">
        <f>SUM(E104:E111)</f>
        <v>37</v>
      </c>
      <c r="F112" s="19">
        <f t="shared" ref="F112:G112" si="7">SUM(F104:F111)</f>
        <v>1342</v>
      </c>
      <c r="G112" s="19">
        <f t="shared" si="7"/>
        <v>674</v>
      </c>
    </row>
    <row r="113" spans="1:7">
      <c r="A113" s="20"/>
      <c r="B113" s="20"/>
      <c r="C113" s="20"/>
      <c r="D113" s="20"/>
      <c r="E113" s="20"/>
      <c r="F113" s="21"/>
      <c r="G113" s="21"/>
    </row>
    <row r="114" spans="1:7">
      <c r="A114" s="42" t="s">
        <v>34</v>
      </c>
      <c r="B114" s="42"/>
      <c r="C114" s="42"/>
      <c r="D114" s="42"/>
      <c r="E114" s="42"/>
      <c r="F114" s="42"/>
      <c r="G114" s="42"/>
    </row>
    <row r="115" spans="1:7">
      <c r="A115" s="42"/>
      <c r="B115" s="42"/>
      <c r="C115" s="42"/>
      <c r="D115" s="42"/>
      <c r="E115" s="42"/>
      <c r="F115" s="42"/>
      <c r="G115" s="42"/>
    </row>
    <row r="116" spans="1:7" ht="16.5">
      <c r="A116" s="8"/>
      <c r="B116" s="8"/>
      <c r="C116" s="8"/>
      <c r="D116" s="8"/>
      <c r="E116" s="8"/>
      <c r="F116" s="8"/>
      <c r="G116" s="8"/>
    </row>
    <row r="117" spans="1:7" ht="16.5">
      <c r="A117" s="8"/>
      <c r="B117" s="8"/>
      <c r="C117" s="8"/>
      <c r="D117" s="8"/>
      <c r="E117" s="8"/>
      <c r="F117" s="8"/>
      <c r="G117" s="8"/>
    </row>
    <row r="118" spans="1:7" ht="15.5">
      <c r="A118" s="7"/>
      <c r="B118" s="7"/>
      <c r="C118" s="7"/>
      <c r="D118" s="7"/>
      <c r="E118" s="7"/>
      <c r="F118" s="7"/>
      <c r="G118" s="7"/>
    </row>
    <row r="119" spans="1:7" ht="16.5">
      <c r="A119" s="9"/>
      <c r="B119" s="9"/>
      <c r="C119" s="9"/>
      <c r="D119" s="9"/>
      <c r="E119" s="9"/>
      <c r="F119" s="9"/>
      <c r="G119" s="9"/>
    </row>
    <row r="120" spans="1:7" ht="17">
      <c r="A120" s="10"/>
      <c r="B120" s="9"/>
      <c r="C120" s="9"/>
      <c r="D120" s="9"/>
      <c r="E120" s="9"/>
      <c r="F120" s="9"/>
      <c r="G120" s="9"/>
    </row>
    <row r="121" spans="1:7" ht="17">
      <c r="A121" s="10"/>
      <c r="B121" s="9"/>
      <c r="C121" s="11"/>
      <c r="D121" s="44"/>
      <c r="E121" s="44"/>
      <c r="F121" s="44"/>
      <c r="G121" s="44"/>
    </row>
    <row r="122" spans="1:7" ht="17">
      <c r="A122" s="10"/>
      <c r="B122" s="9"/>
      <c r="C122" s="9"/>
      <c r="D122" s="9"/>
      <c r="E122" s="9"/>
      <c r="F122" s="9"/>
      <c r="G122" s="9"/>
    </row>
    <row r="123" spans="1:7" ht="17">
      <c r="A123" s="10"/>
      <c r="B123" s="9"/>
      <c r="C123" s="9"/>
      <c r="D123" s="9"/>
      <c r="E123" s="9"/>
      <c r="F123" s="9"/>
      <c r="G123" s="9"/>
    </row>
    <row r="124" spans="1:7" ht="32.25" customHeight="1">
      <c r="A124" s="10"/>
      <c r="B124" s="9"/>
      <c r="C124" s="11"/>
      <c r="D124" s="42"/>
      <c r="E124" s="42"/>
      <c r="F124" s="42"/>
      <c r="G124" s="42"/>
    </row>
    <row r="125" spans="1:7" ht="28.5" customHeight="1">
      <c r="A125" s="10"/>
      <c r="B125" s="9"/>
      <c r="C125" s="12"/>
      <c r="D125" s="44"/>
      <c r="E125" s="44"/>
      <c r="F125" s="44"/>
      <c r="G125" s="44"/>
    </row>
    <row r="126" spans="1:7" ht="29.25" customHeight="1">
      <c r="A126" s="10"/>
      <c r="B126" s="9"/>
      <c r="C126" s="12"/>
      <c r="D126" s="44"/>
      <c r="E126" s="44"/>
      <c r="F126" s="44"/>
      <c r="G126" s="44"/>
    </row>
    <row r="127" spans="1:7" ht="27" customHeight="1">
      <c r="A127" s="10"/>
      <c r="B127" s="9"/>
      <c r="C127" s="12"/>
      <c r="D127" s="44"/>
      <c r="E127" s="44"/>
      <c r="F127" s="44"/>
      <c r="G127" s="44"/>
    </row>
    <row r="128" spans="1:7" ht="17">
      <c r="A128" s="10"/>
      <c r="B128" s="9"/>
      <c r="C128" s="9"/>
      <c r="D128" s="9"/>
      <c r="E128" s="9"/>
      <c r="F128" s="9"/>
      <c r="G128" s="9"/>
    </row>
    <row r="129" spans="1:7" ht="26.25" customHeight="1">
      <c r="A129" s="10"/>
      <c r="B129" s="9"/>
      <c r="C129" s="11"/>
      <c r="D129" s="44"/>
      <c r="E129" s="44"/>
      <c r="F129" s="44"/>
      <c r="G129" s="44"/>
    </row>
    <row r="130" spans="1:7" ht="17">
      <c r="A130" s="10"/>
      <c r="B130" s="10"/>
      <c r="C130" s="10"/>
      <c r="D130" s="10"/>
      <c r="E130" s="10"/>
      <c r="F130" s="10"/>
      <c r="G130" s="10"/>
    </row>
    <row r="131" spans="1:7" ht="24.75" customHeight="1">
      <c r="A131" s="9"/>
      <c r="B131" s="9"/>
      <c r="C131" s="11"/>
      <c r="D131" s="44"/>
      <c r="E131" s="44"/>
      <c r="F131" s="44"/>
      <c r="G131" s="44"/>
    </row>
    <row r="132" spans="1:7" ht="17">
      <c r="A132" s="10"/>
      <c r="B132" s="10"/>
      <c r="C132" s="10"/>
      <c r="D132" s="10"/>
      <c r="E132" s="10"/>
      <c r="F132" s="10"/>
      <c r="G132" s="10"/>
    </row>
    <row r="133" spans="1:7" ht="17">
      <c r="A133" s="10"/>
      <c r="B133" s="10"/>
      <c r="C133" s="10"/>
      <c r="D133" s="10"/>
      <c r="E133" s="10"/>
      <c r="F133" s="10"/>
      <c r="G133" s="10"/>
    </row>
  </sheetData>
  <mergeCells count="35">
    <mergeCell ref="D129:G129"/>
    <mergeCell ref="D131:G131"/>
    <mergeCell ref="D127:G127"/>
    <mergeCell ref="D121:G121"/>
    <mergeCell ref="D124:G124"/>
    <mergeCell ref="D125:G125"/>
    <mergeCell ref="D126:G126"/>
    <mergeCell ref="A114:G115"/>
    <mergeCell ref="A3:G3"/>
    <mergeCell ref="A9:D9"/>
    <mergeCell ref="A7:G7"/>
    <mergeCell ref="A36:D36"/>
    <mergeCell ref="A37:G37"/>
    <mergeCell ref="A52:D52"/>
    <mergeCell ref="A53:G53"/>
    <mergeCell ref="A79:D79"/>
    <mergeCell ref="A80:G80"/>
    <mergeCell ref="A81:G81"/>
    <mergeCell ref="A83:D83"/>
    <mergeCell ref="A84:G84"/>
    <mergeCell ref="F1:G1"/>
    <mergeCell ref="A6:G6"/>
    <mergeCell ref="A10:G10"/>
    <mergeCell ref="A31:D31"/>
    <mergeCell ref="A32:G32"/>
    <mergeCell ref="A88:D88"/>
    <mergeCell ref="A89:G89"/>
    <mergeCell ref="A90:G90"/>
    <mergeCell ref="A92:D92"/>
    <mergeCell ref="A93:G93"/>
    <mergeCell ref="A96:D96"/>
    <mergeCell ref="A97:G97"/>
    <mergeCell ref="A102:D102"/>
    <mergeCell ref="A103:G103"/>
    <mergeCell ref="A112:D112"/>
  </mergeCells>
  <pageMargins left="0.7" right="0.7" top="0.75" bottom="0.75" header="0.3" footer="0.3"/>
  <pageSetup paperSize="9" scale="6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2021-04-19T12:22:05Z</dcterms:modified>
</cp:coreProperties>
</file>